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70" yWindow="-15" windowWidth="13395" windowHeight="8235" tabRatio="850" activeTab="3"/>
  </bookViews>
  <sheets>
    <sheet name="FORMULIR - G" sheetId="12" r:id="rId1"/>
    <sheet name="Analis Pengeluaran" sheetId="13" r:id="rId2"/>
    <sheet name="Analis Penerimaan" sheetId="15" r:id="rId3"/>
    <sheet name="Pengelola Keuangan" sheetId="16" r:id="rId4"/>
    <sheet name="Penyusun Lap. dan Peng. Keu" sheetId="17" r:id="rId5"/>
    <sheet name="Prana Komputer Pelaksana" sheetId="18" r:id="rId6"/>
    <sheet name="Pranata Komp. Pelak. Pemula" sheetId="19" r:id="rId7"/>
    <sheet name="Bend. Pengeluaran" sheetId="20" r:id="rId8"/>
    <sheet name="Bend. Penerimaan" sheetId="21" r:id="rId9"/>
    <sheet name="BPP" sheetId="22" r:id="rId10"/>
    <sheet name="Pramu Kantor" sheetId="23" r:id="rId11"/>
  </sheets>
  <definedNames>
    <definedName name="_xlnm.Print_Area" localSheetId="2">'Analis Penerimaan'!$A$1:$J$35</definedName>
    <definedName name="_xlnm.Print_Area" localSheetId="8">'Bend. Penerimaan'!$A$1:$J$34</definedName>
    <definedName name="_xlnm.Print_Area" localSheetId="7">'Bend. Pengeluaran'!$A$1:$J$40</definedName>
    <definedName name="_xlnm.Print_Area" localSheetId="9">BPP!$A$1:$J$30</definedName>
    <definedName name="_xlnm.Print_Area" localSheetId="0">'FORMULIR - G'!$B$2:$K$64</definedName>
    <definedName name="_xlnm.Print_Area" localSheetId="3">'Pengelola Keuangan'!$A$1:$J$34</definedName>
    <definedName name="_xlnm.Print_Area" localSheetId="4">'Penyusun Lap. dan Peng. Keu'!$A$1:$J$31</definedName>
    <definedName name="_xlnm.Print_Area" localSheetId="10">'Pramu Kantor'!$B$1:$K$28</definedName>
  </definedNames>
  <calcPr calcId="124519"/>
</workbook>
</file>

<file path=xl/calcChain.xml><?xml version="1.0" encoding="utf-8"?>
<calcChain xmlns="http://schemas.openxmlformats.org/spreadsheetml/2006/main">
  <c r="H16" i="23"/>
  <c r="J16" s="1"/>
  <c r="J17"/>
  <c r="J18"/>
  <c r="H18"/>
  <c r="H17"/>
  <c r="H15"/>
  <c r="J15" s="1"/>
  <c r="H14"/>
  <c r="J14" s="1"/>
  <c r="G20" i="22"/>
  <c r="I20" s="1"/>
  <c r="G19"/>
  <c r="I19" s="1"/>
  <c r="G18"/>
  <c r="I18" s="1"/>
  <c r="G17"/>
  <c r="I17" s="1"/>
  <c r="G16"/>
  <c r="I16" s="1"/>
  <c r="G15"/>
  <c r="I15" s="1"/>
  <c r="G14"/>
  <c r="I14" s="1"/>
  <c r="G20" i="17"/>
  <c r="I20" s="1"/>
  <c r="G19"/>
  <c r="I19" s="1"/>
  <c r="G18"/>
  <c r="I18" s="1"/>
  <c r="G17"/>
  <c r="I17" s="1"/>
  <c r="G16"/>
  <c r="I16" s="1"/>
  <c r="G15"/>
  <c r="I15" s="1"/>
  <c r="G14"/>
  <c r="I14" s="1"/>
  <c r="I21" s="1"/>
  <c r="G25" i="16"/>
  <c r="I25" s="1"/>
  <c r="G24"/>
  <c r="I24" s="1"/>
  <c r="G23"/>
  <c r="I23" s="1"/>
  <c r="G22"/>
  <c r="I22" s="1"/>
  <c r="G21"/>
  <c r="I21" s="1"/>
  <c r="G20"/>
  <c r="I20" s="1"/>
  <c r="G19"/>
  <c r="I19" s="1"/>
  <c r="G18"/>
  <c r="I18" s="1"/>
  <c r="G17"/>
  <c r="I17" s="1"/>
  <c r="G16"/>
  <c r="I16" s="1"/>
  <c r="G15"/>
  <c r="I15" s="1"/>
  <c r="G14"/>
  <c r="I14" s="1"/>
  <c r="J19" i="23" l="1"/>
  <c r="J20" s="1"/>
  <c r="D23" s="1"/>
  <c r="D24" s="1"/>
  <c r="D25" s="1"/>
  <c r="D27" s="1"/>
  <c r="I21" i="22"/>
  <c r="I22" s="1"/>
  <c r="C25" s="1"/>
  <c r="C26" s="1"/>
  <c r="C27" s="1"/>
  <c r="C29" s="1"/>
  <c r="I26" i="16"/>
  <c r="G24" i="21" l="1"/>
  <c r="I24" s="1"/>
  <c r="G23"/>
  <c r="I23" s="1"/>
  <c r="G22"/>
  <c r="I22" s="1"/>
  <c r="G21"/>
  <c r="I21" s="1"/>
  <c r="G20"/>
  <c r="I20" s="1"/>
  <c r="G19"/>
  <c r="I19" s="1"/>
  <c r="G18"/>
  <c r="I18" s="1"/>
  <c r="G17"/>
  <c r="I17" s="1"/>
  <c r="G16"/>
  <c r="I16" s="1"/>
  <c r="G15"/>
  <c r="I15" s="1"/>
  <c r="G14"/>
  <c r="I14" s="1"/>
  <c r="G30" i="20"/>
  <c r="I30" s="1"/>
  <c r="G29"/>
  <c r="I29" s="1"/>
  <c r="G28"/>
  <c r="I28" s="1"/>
  <c r="G27"/>
  <c r="I27" s="1"/>
  <c r="G26"/>
  <c r="I26" s="1"/>
  <c r="G25"/>
  <c r="I25" s="1"/>
  <c r="G24"/>
  <c r="I24" s="1"/>
  <c r="G23"/>
  <c r="I23" s="1"/>
  <c r="G22"/>
  <c r="I22" s="1"/>
  <c r="G21"/>
  <c r="I21" s="1"/>
  <c r="G20"/>
  <c r="I20" s="1"/>
  <c r="G19"/>
  <c r="I19" s="1"/>
  <c r="G18"/>
  <c r="I18" s="1"/>
  <c r="G17"/>
  <c r="I17" s="1"/>
  <c r="G16"/>
  <c r="I16" s="1"/>
  <c r="G15"/>
  <c r="I15" s="1"/>
  <c r="I31" s="1"/>
  <c r="I32" s="1"/>
  <c r="C35" s="1"/>
  <c r="C36" s="1"/>
  <c r="C37" s="1"/>
  <c r="C39" s="1"/>
  <c r="I14"/>
  <c r="G14"/>
  <c r="I29" i="13"/>
  <c r="G29"/>
  <c r="I36"/>
  <c r="I23"/>
  <c r="I18"/>
  <c r="I17"/>
  <c r="G20" i="15"/>
  <c r="I20" s="1"/>
  <c r="G21"/>
  <c r="I21" s="1"/>
  <c r="G25" i="18"/>
  <c r="I25" s="1"/>
  <c r="G26"/>
  <c r="I26" s="1"/>
  <c r="G23"/>
  <c r="I23" s="1"/>
  <c r="G22"/>
  <c r="I22" s="1"/>
  <c r="G21"/>
  <c r="I21" s="1"/>
  <c r="I20"/>
  <c r="G20"/>
  <c r="J17" i="19"/>
  <c r="H15"/>
  <c r="J15" s="1"/>
  <c r="H16"/>
  <c r="J16" s="1"/>
  <c r="H21"/>
  <c r="J21" s="1"/>
  <c r="H20"/>
  <c r="J20" s="1"/>
  <c r="H19"/>
  <c r="J19" s="1"/>
  <c r="H18"/>
  <c r="J18" s="1"/>
  <c r="H17"/>
  <c r="H14"/>
  <c r="J14" s="1"/>
  <c r="G24" i="18"/>
  <c r="I24" s="1"/>
  <c r="G19"/>
  <c r="I19" s="1"/>
  <c r="G18"/>
  <c r="I18" s="1"/>
  <c r="G17"/>
  <c r="I17" s="1"/>
  <c r="G16"/>
  <c r="I16" s="1"/>
  <c r="G15"/>
  <c r="I15" s="1"/>
  <c r="G14"/>
  <c r="I14" s="1"/>
  <c r="G25" i="15"/>
  <c r="I25" s="1"/>
  <c r="G24"/>
  <c r="I24" s="1"/>
  <c r="G23"/>
  <c r="I23" s="1"/>
  <c r="G22"/>
  <c r="I22" s="1"/>
  <c r="G19"/>
  <c r="I19" s="1"/>
  <c r="G18"/>
  <c r="I18" s="1"/>
  <c r="G17"/>
  <c r="I17" s="1"/>
  <c r="G16"/>
  <c r="I16" s="1"/>
  <c r="G15"/>
  <c r="I15" s="1"/>
  <c r="G14"/>
  <c r="I14" s="1"/>
  <c r="G36" i="13"/>
  <c r="G35"/>
  <c r="I35" s="1"/>
  <c r="G34"/>
  <c r="I34" s="1"/>
  <c r="G33"/>
  <c r="I33" s="1"/>
  <c r="G32"/>
  <c r="I32" s="1"/>
  <c r="G31"/>
  <c r="I31" s="1"/>
  <c r="G30"/>
  <c r="I30" s="1"/>
  <c r="G18"/>
  <c r="G17"/>
  <c r="G16"/>
  <c r="I16" s="1"/>
  <c r="G28"/>
  <c r="I28" s="1"/>
  <c r="G27"/>
  <c r="I27" s="1"/>
  <c r="G26"/>
  <c r="I26" s="1"/>
  <c r="G25"/>
  <c r="I25" s="1"/>
  <c r="G24"/>
  <c r="I24" s="1"/>
  <c r="G23"/>
  <c r="G22"/>
  <c r="I22" s="1"/>
  <c r="G21"/>
  <c r="I21" s="1"/>
  <c r="G20"/>
  <c r="I20" s="1"/>
  <c r="G19"/>
  <c r="I19" s="1"/>
  <c r="G14"/>
  <c r="I14" s="1"/>
  <c r="I25" i="21" l="1"/>
  <c r="I26" s="1"/>
  <c r="C29" s="1"/>
  <c r="C30" s="1"/>
  <c r="C31" s="1"/>
  <c r="C33" s="1"/>
  <c r="I27" i="16"/>
  <c r="C30" s="1"/>
  <c r="C31" s="1"/>
  <c r="C32" s="1"/>
  <c r="C34" s="1"/>
  <c r="I22" i="17"/>
  <c r="C25" s="1"/>
  <c r="C26" s="1"/>
  <c r="C27" s="1"/>
  <c r="C29" s="1"/>
  <c r="J22" i="19"/>
  <c r="J23" s="1"/>
  <c r="D26" s="1"/>
  <c r="D27" s="1"/>
  <c r="D28" s="1"/>
  <c r="I27" i="18"/>
  <c r="I28" s="1"/>
  <c r="C31" s="1"/>
  <c r="C32" s="1"/>
  <c r="C33" s="1"/>
  <c r="C35" s="1"/>
  <c r="I26" i="15"/>
  <c r="I27" s="1"/>
  <c r="C30" s="1"/>
  <c r="C31" s="1"/>
  <c r="C32" s="1"/>
  <c r="C34" s="1"/>
  <c r="I37" i="13"/>
  <c r="I38" s="1"/>
  <c r="C41" s="1"/>
  <c r="C42" s="1"/>
  <c r="C43" s="1"/>
  <c r="C45" s="1"/>
  <c r="H54" i="12"/>
  <c r="J54" s="1"/>
  <c r="H53"/>
  <c r="J53" s="1"/>
  <c r="H52"/>
  <c r="J52" s="1"/>
  <c r="H51"/>
  <c r="J51" s="1"/>
  <c r="H50"/>
  <c r="J50" s="1"/>
  <c r="H49"/>
  <c r="J49" s="1"/>
  <c r="H48"/>
  <c r="J48" s="1"/>
  <c r="H47"/>
  <c r="J47" s="1"/>
  <c r="H46"/>
  <c r="J46" s="1"/>
  <c r="H45"/>
  <c r="J45" s="1"/>
  <c r="H44"/>
  <c r="J44" s="1"/>
  <c r="H43"/>
  <c r="J43" s="1"/>
  <c r="H42"/>
  <c r="J42" s="1"/>
  <c r="H41"/>
  <c r="J41" s="1"/>
  <c r="J55" s="1"/>
  <c r="J56" s="1"/>
  <c r="D60" s="1"/>
  <c r="D61" s="1"/>
  <c r="D62" s="1"/>
  <c r="D30" i="19" l="1"/>
  <c r="H23" i="12" l="1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J24" l="1"/>
  <c r="J25" s="1"/>
  <c r="D28" s="1"/>
  <c r="D29" s="1"/>
  <c r="D31" s="1"/>
</calcChain>
</file>

<file path=xl/sharedStrings.xml><?xml version="1.0" encoding="utf-8"?>
<sst xmlns="http://schemas.openxmlformats.org/spreadsheetml/2006/main" count="939" uniqueCount="161">
  <si>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</si>
  <si>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</si>
  <si>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</si>
  <si>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</si>
  <si>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</si>
  <si>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</si>
  <si>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</si>
  <si>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</si>
  <si>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jam/bln</t>
  </si>
  <si>
    <t>keg/thn</t>
  </si>
  <si>
    <t>jam/keg</t>
  </si>
  <si>
    <t>jam/thn</t>
  </si>
  <si>
    <t>bhn/thn</t>
  </si>
  <si>
    <t>keg/bln</t>
  </si>
  <si>
    <t>Jumlah WPT</t>
  </si>
  <si>
    <t>menit</t>
  </si>
  <si>
    <t>Konversi ke jam</t>
  </si>
  <si>
    <t>jam</t>
  </si>
  <si>
    <t>Jumlah pegawai yang dibutuhkan =</t>
  </si>
  <si>
    <t>Pembulatan =</t>
  </si>
  <si>
    <t xml:space="preserve">Jadi, jumlah Analis Kepegawaian Pelaksana Lanjutan yang dibutuhkan sebanyak </t>
  </si>
  <si>
    <t>orang.</t>
  </si>
  <si>
    <t>FORMULIR - G</t>
  </si>
  <si>
    <t xml:space="preserve">PENGHITUNGAN BEBAN KERJA </t>
  </si>
  <si>
    <t>Menyiapkan bahan dan data untuk penyusunan program kerja subbagian</t>
  </si>
  <si>
    <t>Menyusun konsep program kerja subbagian</t>
  </si>
  <si>
    <t>ksp/thn</t>
  </si>
  <si>
    <t>menit/thn</t>
  </si>
  <si>
    <t>menit/bhn</t>
  </si>
  <si>
    <t>Menyusun konsep usul KP tenaga kependidikan</t>
  </si>
  <si>
    <t>Memproses usul cuti</t>
  </si>
  <si>
    <t>Memproses usul penerbitan SK KP ke Jakarta</t>
  </si>
  <si>
    <t>Memproses usul Karsu/Karis</t>
  </si>
  <si>
    <t>Memproses usul Batas Usia Pensiun (BUP)</t>
  </si>
  <si>
    <t>Menyusun/membuat DUK</t>
  </si>
  <si>
    <t>Membuat SK PNS</t>
  </si>
  <si>
    <t>Memproses Kartu Pegawai</t>
  </si>
  <si>
    <t>usul/thn</t>
  </si>
  <si>
    <t xml:space="preserve">NAMA JABATAN      : Bendahara Pengeluaran Pembantu </t>
  </si>
  <si>
    <t>Menerima dan memeriksa data anggaran RKPT</t>
  </si>
  <si>
    <t>dok/thn</t>
  </si>
  <si>
    <t>Menyusun rencana kebutuhan dana kegiatan</t>
  </si>
  <si>
    <t>renc/bln</t>
  </si>
  <si>
    <t>jam/dok</t>
  </si>
  <si>
    <t>jam/renc</t>
  </si>
  <si>
    <t>Mengajukan permohonan dana kepada Bendahara Pengeluaran</t>
  </si>
  <si>
    <t>Menerima dan menghitung uang dari Bendaharawan</t>
  </si>
  <si>
    <t>Menyimpan uang dalam brankas</t>
  </si>
  <si>
    <t>keg/hari</t>
  </si>
  <si>
    <t>menit/hari</t>
  </si>
  <si>
    <t>menit/keg</t>
  </si>
  <si>
    <t xml:space="preserve">Memeriksa tagihan dan membayar permintaan pembayaran </t>
  </si>
  <si>
    <t xml:space="preserve">UNIT KERJA  : Subbagian Keuangan dan Akuntansi Bagian Tata Usaha Fakultas
</t>
  </si>
  <si>
    <t>Melakukan pemungutan dan pembukuan pajak (PPN dan PPh)</t>
  </si>
  <si>
    <t>Melakukan penyetoran pajak ke Kantor Penerima Pajak</t>
  </si>
  <si>
    <t>Melakukan pembukuan penerimaan dan pengeluaran uang ke dalam buku kas</t>
  </si>
  <si>
    <t>Melakukan pembukuan penerimaan dan pengeluaran uang ke dalam buku bantu</t>
  </si>
  <si>
    <t>Menyusun pertanggungjawaban keuangan (SPJ)</t>
  </si>
  <si>
    <t>Menyusun rekapitulasi laporan keuangan triwulan</t>
  </si>
  <si>
    <t>Menyusun rekapitulasi laporan keuangan bulanan</t>
  </si>
  <si>
    <t>Mengarsip dokumen keuangan</t>
  </si>
  <si>
    <t>1457/1250</t>
  </si>
  <si>
    <t>=</t>
  </si>
  <si>
    <t>: Analis Kepegawaian Pelaksana Lanjutan</t>
  </si>
  <si>
    <t>NAMA JABATAN</t>
  </si>
  <si>
    <t xml:space="preserve">UNIT KERJA  </t>
  </si>
  <si>
    <t>: Subbagian Pendapatan Negara Bukan Pajak (PNBP)</t>
  </si>
  <si>
    <t>Menguji tagihan-tagihan atas beban Rkpt, RKAKL, maupun DIPA, meliputi : Wet, Recht, dan Doel Matigheid</t>
  </si>
  <si>
    <t>Melaksanakan pembayaran atas beban UP/LS dan dalam pelaksanaannya memperhatikan kewajiban sebagai berikut :</t>
  </si>
  <si>
    <t>Membantu Mengumpulkan, mengolah dan menganalisis data pengeluaran dana masyarakat (PNBP) dan dana Rupiah Murni</t>
  </si>
  <si>
    <t>Melaksanakan pembayaran atas beban Uang Persediaan (UP) dan Tambahan Uang Persediaan (TUP) dana PNBP dan dana Rupiah Murni</t>
  </si>
  <si>
    <t>Melaksanakan pembayaran atas beban pembayaran secara Langsung (LS) kepada pihak ketiga</t>
  </si>
  <si>
    <t>Menyelenggarakan Pembukuan dana PNBP dan dana Rupiah Murni</t>
  </si>
  <si>
    <t>Menyusun dan menyampaikan LPJ Bendahara Pengeluaran BLU ke KPPN</t>
  </si>
  <si>
    <t>Menyampaikan Laporan Realisasi Pengeluaran Bulanan dan Triwulan</t>
  </si>
  <si>
    <t>Membantu menguji dan memverifikasi kebenaran dokumen pertanggungjawaban yang dibayari melalui pengajuan secara langsung (LS).</t>
  </si>
  <si>
    <t>Membantu Menyiapkan bahan, data keuangan PNBP dan Rupiah Murni untuk usulan anggaran (DIPA) UNY</t>
  </si>
  <si>
    <t>Membantu Menyiapkan bahan penyusunan Juknis pengelolaan anggaran dana masyarakat (PNBP) dan Rupiah Murni</t>
  </si>
  <si>
    <t>Membantu Melakukan penyimpanan, pengeluaran dana, pembukuan dan pertanggungjawaban dana masyarakat PNBP dan Rupiah Murni.</t>
  </si>
  <si>
    <t>Membantu Menyusun laporan pelaksanaan Pemungutan Pajak</t>
  </si>
  <si>
    <t>Membantu menyelenggarakan adm keuangan program-program kerjasama</t>
  </si>
  <si>
    <t>Membantu melaksanakan tugas sebagai teknis seksi keuangan Tim ad-hoc kegiatan penerimaan calon mahasiswa baru (PMB) reguler dan nonreguler dan kerjasama</t>
  </si>
  <si>
    <t>Membantu Melaksanakan tugas sebagai pengelola/seksi keuangan Tim ad-hoc penyelenggaraan program nonreguler (program D3, S1, PKS, D3 ke S1, dan S1 kedua)</t>
  </si>
  <si>
    <t>Membantu pimpinan mencermati dan mengoreksi Konsep-konsep SK Rektor terutama terkait dengan kebenaran pembebanan anggaran dan perhitungannya</t>
  </si>
  <si>
    <t>Membantu sebagai anggota/seksi dalam tim ad hoc kegiatan tertentu bidang adm. Umum dan keuangan tingkat Biro, fakultas dan Universitas.</t>
  </si>
  <si>
    <t>Melaksanakan tugas sebagai Tim Penyusun revisi anggaran DIPA UNY</t>
  </si>
  <si>
    <t>Menerima, menyimpan, dan menyetorkan penerimaan negara</t>
  </si>
  <si>
    <t>Menatausahakan dan mempertanggungjawabkan pendapatan negara dalam rangka pelaksanaan PNBP UNY</t>
  </si>
  <si>
    <t>Membantu penerimaan dan memeriksa data anggaran untuk mengetahui jumlah yang tersedia dalam tiap-tiap mata anggaran.</t>
  </si>
  <si>
    <t>Menyusun laporan bulanan yang berkaitan dengan penerimaan PNBP.</t>
  </si>
  <si>
    <t>Menyiapkan berkas dan dokumen Surat Permintaan Pengesahan Pendapatan dan Belanja (SP3B) minimal tiga bulan sekali dan mengirimkan hard copy dan ADK komputer ke KPPN.</t>
  </si>
  <si>
    <t>Melaksanakan entry data dispensasi pembayaran mahasiswa Non Reguler.</t>
  </si>
  <si>
    <t>Melayani permintaan pergantian kuitansi mahasiswa yang hilang.</t>
  </si>
  <si>
    <t>Membantu dalam penyusunan Petunjuk Teknis Penerimaan Dana PNBP.</t>
  </si>
  <si>
    <t>Membantu penyampaian pertanggungjawaban keuangan (bulanan).</t>
  </si>
  <si>
    <t>Membantu dalam penyusunan laporan bulanan dan berkala yang berkaitan dengan keuangan untuk monitoring pelaksanan pekerjaan.</t>
  </si>
  <si>
    <t>Membantu pengarsipan dokumen penerimaan dana PNBP untuk mempertanggungjawabkan sewaktu-waktu diperlukan</t>
  </si>
  <si>
    <t xml:space="preserve">Membantu BPP Mengumpulkan, mengolah dan menganalisis data pengeluaran dana masyarakat (PNBP) </t>
  </si>
  <si>
    <t>Melaksanakan pembayaran atas beban Uang Persediaan (UP) dan Tambahan Uang Persediaan (TUP) dana PNBP dan dana Rupiah Murni.</t>
  </si>
  <si>
    <t>Membantu BPP melaksanakan tugas sebagai teknis seksi keuangan Tim ad-hoc kegiatan penerimaan calon mahasiswa baru (PMB) reguler dan nonreguler dan kerjasama</t>
  </si>
  <si>
    <t>Membantu BPP Melaksanakan tugas sebagai pengelola/seksi keuangan Tim ad-hoc penyelenggaraan program nonreguler (program D3, S1, PKS, D3 ke S1, dan S1 kedua)</t>
  </si>
  <si>
    <t>Mengumpulkan Peraturan perundang-udangan tentang Pengelolaan Keuangan dan Pengelolaan Perpajakan.</t>
  </si>
  <si>
    <t>Mensosialisasikan peraturan terbaru kepada stake holder di Satker UNY.</t>
  </si>
  <si>
    <t>Mengumpulkan Surat Setoran Pajak LS RM, UP RM, LS PNBP dan UP PNBP</t>
  </si>
  <si>
    <t>Memverifikasi validitas setoran pajak</t>
  </si>
  <si>
    <t>Membukukan dan membuat buktipungut/potong SSP PPh 21, PPh 22, PPh 23, PPh pasal 4 ayat 2 dan PPN</t>
  </si>
  <si>
    <t>Memilah Pajak Per Jenis Setoran, Masa Pajak, dan per jenis stake holder (KPP, Bendaharawan, danRekanan)</t>
  </si>
  <si>
    <t>Membuat buku bantu riil setoranpajak 15 unit kerja.</t>
  </si>
  <si>
    <t>Membantu Penyusunan mempertanggungjawaban keuangan (SPJ) bulanan menurut jenis pengeluaran dan mata anggaran sesuai waktu yang telah ditetapkan.</t>
  </si>
  <si>
    <t>Membantu dalam penyusunan laporan bulanan yang berkaitan dengan keuangan untuk memonitoring pelaksanaan kerja.</t>
  </si>
  <si>
    <t>Menyampaikan pertanggungjawaban Pajak(bulanan) kepada KPP.</t>
  </si>
  <si>
    <t>Menganalisis system dan operasional kemudian memberikan masukan kepada manajemen.</t>
  </si>
  <si>
    <t>Membantu penyusunan rencana kebutuhan dana program kerjasama dalam satu bulan menurut jenis pengeluaran dan mata anggaran untuk dimintakan persetujuan atasan langsung BPP.</t>
  </si>
  <si>
    <t>Membantu pengajuan permohonan dana program kerjasama sesuai dengan rencana yang telah disetujui oleh atasan langsung BPP kepada Bendaharawan melalui atasan langsung Bendaharawan.</t>
  </si>
  <si>
    <t>Membantu dalam penyusunan Revisi DIPA setelah SRAA dari DJA Jakarta turun.</t>
  </si>
  <si>
    <t>Membuat kartu kendali untuk memonitoring pengajuan dana yang sifatnya bertahap.</t>
  </si>
  <si>
    <t>Memeriksa kelengkapan data pengajuan dana dari Unit Kerja dan memproses Surat Perintah Pencairan Dana (SP2D) apabila kelengkapan sudah benar dan lengkap.</t>
  </si>
  <si>
    <t>Membantu dalam entry data dispensasi pembayaran mahasiswa Non Reguler.</t>
  </si>
  <si>
    <t>Membantu dalam melayani pergantian kuitansi mahasiswa yang hilang.</t>
  </si>
  <si>
    <t>Membantu dalam penyusunan Petunjuk Teknis Pengelolaan Anggaran.</t>
  </si>
  <si>
    <t>Membantu penyampaian pertanggungjawaban keuangan (bulanan) kepada bendaharawan.</t>
  </si>
  <si>
    <t>Membantu pengarsipan dokumen keuangan kepada bendaharawan untuk mempertanggungjawabkan sewaktu-waktu diperlukan</t>
  </si>
  <si>
    <t>: Pranata Komputer Pelaksana Pemula</t>
  </si>
  <si>
    <t xml:space="preserve">: Pranata Komputer Pelaksana </t>
  </si>
  <si>
    <t xml:space="preserve">: Penyusun Laporan dan Pengelola Keuangan </t>
  </si>
  <si>
    <t>: Pengelola Keuangan</t>
  </si>
  <si>
    <t>dok/hari</t>
  </si>
  <si>
    <t>dok/sem</t>
  </si>
  <si>
    <t>dok/bln</t>
  </si>
  <si>
    <t xml:space="preserve">Jadi, jumlah Pranata Komputer Pelaksana Pemula yang dibutuhkan sebanyak </t>
  </si>
  <si>
    <t>/ 1250</t>
  </si>
  <si>
    <t>menit/dok</t>
  </si>
  <si>
    <t>: Analis Pengesahan dan Pengujian Dokumen</t>
  </si>
  <si>
    <t>Menyampaikan SP3B Pengesahan BLU ke KPPN</t>
  </si>
  <si>
    <t>menit/sem</t>
  </si>
  <si>
    <t>Membantu membuat SP3B Pengesahan BLU UNY minimal tiga bulan sekali dan mengirimkan hard copy dan ADK komputer ke KPPN.</t>
  </si>
  <si>
    <t>a.       Meneliti kelengkapan perintah pembayaran yang diterbitkan pejabat yang berwenang</t>
  </si>
  <si>
    <t xml:space="preserve">b.      Menguji kebenaran perhitungan tagihan atas beban pagu yang terkait pengajuan dokumen pencairan UP/LS yang dimaksud </t>
  </si>
  <si>
    <t>c.       Menguji ketersediaan dana yang bersangkutan</t>
  </si>
  <si>
    <t xml:space="preserve">Jadi, jumlah Pengelola Keuangan yang dibutuhkan sebanyak </t>
  </si>
  <si>
    <t xml:space="preserve">Jadi, jumlah Penyusun Laporan dan Pengelola Keuangan yang dibutuhkan sebanyak </t>
  </si>
  <si>
    <t xml:space="preserve">Jadi, jumlah Pranata Komputer Pelaksana yang dibutuhkan sebanyak </t>
  </si>
  <si>
    <t>jam/hari</t>
  </si>
  <si>
    <t>Membuat SP3B Pengesahan BLU UNY minimal tiga bulan sekali dan mengirimkan hard copy dan ADK komputer ke KPPN.</t>
  </si>
  <si>
    <t>Membantu BPP Membantu sebagai anggota/seksi dalam tim ad hoc kegiatan tertentu bidang adm. Umum dan keuangan tingkat Biro, fakultas dan Universitas.</t>
  </si>
  <si>
    <t>Membantu BPP Menyelenggarakan Pembukuan dana PNBP</t>
  </si>
  <si>
    <t>Melayani pengambilan Arsip Pajak Stake Holder (KPP, Bendaharawan, dan Rekanan)</t>
  </si>
  <si>
    <t>Membantu BPP menyelenggarakan adm keuangan program-program kerjasama</t>
  </si>
  <si>
    <t>menit/bln</t>
  </si>
  <si>
    <t xml:space="preserve">Jadi, jumlah Analis Pengesahan dan Pengujian Dokumen yang dibutuhkan sebanyak </t>
  </si>
  <si>
    <t>: Bendahara Penerimaan</t>
  </si>
  <si>
    <t>: BPP</t>
  </si>
  <si>
    <t>Membantu Menyelenggarakan Pembukuan dana PNBP</t>
  </si>
  <si>
    <t xml:space="preserve">Membantu Mengumpulkan, mengolah dan menganalisis data pengeluaran dana masyarakat (PNBP) </t>
  </si>
  <si>
    <t>: Pramu Kantor</t>
  </si>
  <si>
    <t>Menerima, mencatat, mengirimkan, menyampaikan surat menyurat sesuai tujuan</t>
  </si>
  <si>
    <t>Menggandakan dokumen/surat</t>
  </si>
  <si>
    <t>Memelihara dan menyiapkan peralatan dan ruangan</t>
  </si>
  <si>
    <t>Memelihara kebersihan ruang kantor dan peralatan kantor</t>
  </si>
  <si>
    <t>Melaksanakan tugas operasional kerumahtanggaan sehari-hari perkantoran</t>
  </si>
  <si>
    <t>: Bendahara Pengeluaran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</si>
</sst>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5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7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41" fontId="12" fillId="0" borderId="0" applyFont="0" applyFill="0" applyBorder="0" applyAlignment="0" applyProtection="0"/>
  </cellStyleXfs>
  <cellXfs count="2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5" fillId="2" borderId="22" xfId="0" applyFont="1" applyFill="1" applyBorder="1" applyAlignment="1">
      <alignment horizontal="center" vertical="center"/>
    </xf>
    <xf numFmtId="0" fontId="10" fillId="0" borderId="10" xfId="0" applyFont="1" applyBorder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/>
    <xf numFmtId="0" fontId="4" fillId="0" borderId="12" xfId="0" applyFont="1" applyBorder="1"/>
    <xf numFmtId="0" fontId="4" fillId="0" borderId="17" xfId="0" applyFont="1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0" fontId="4" fillId="0" borderId="18" xfId="0" applyFont="1" applyBorder="1"/>
    <xf numFmtId="0" fontId="4" fillId="0" borderId="7" xfId="0" applyFont="1" applyBorder="1" applyAlignment="1">
      <alignment horizontal="center" vertical="top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4" fillId="0" borderId="19" xfId="0" applyFont="1" applyBorder="1"/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/>
    <xf numFmtId="0" fontId="4" fillId="0" borderId="16" xfId="0" applyFont="1" applyBorder="1"/>
    <xf numFmtId="0" fontId="4" fillId="0" borderId="1" xfId="0" applyFont="1" applyBorder="1" applyAlignment="1">
      <alignment horizontal="center" vertical="center"/>
    </xf>
    <xf numFmtId="0" fontId="4" fillId="0" borderId="11" xfId="0" applyFont="1" applyBorder="1"/>
    <xf numFmtId="0" fontId="4" fillId="0" borderId="23" xfId="0" applyFont="1" applyBorder="1"/>
    <xf numFmtId="0" fontId="4" fillId="0" borderId="2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3" xfId="0" applyFont="1" applyBorder="1"/>
    <xf numFmtId="0" fontId="4" fillId="0" borderId="8" xfId="0" applyFont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/>
    <xf numFmtId="0" fontId="8" fillId="0" borderId="22" xfId="0" applyFont="1" applyFill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4" fillId="0" borderId="19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Alignment="1">
      <alignment vertical="center"/>
    </xf>
    <xf numFmtId="0" fontId="2" fillId="0" borderId="0" xfId="0" applyFont="1" applyBorder="1"/>
    <xf numFmtId="0" fontId="7" fillId="2" borderId="22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0" xfId="0" applyFont="1" applyBorder="1"/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8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1" xfId="0" applyFont="1" applyBorder="1"/>
    <xf numFmtId="0" fontId="2" fillId="0" borderId="12" xfId="0" applyFont="1" applyBorder="1"/>
    <xf numFmtId="0" fontId="2" fillId="0" borderId="23" xfId="0" applyFont="1" applyBorder="1"/>
    <xf numFmtId="0" fontId="2" fillId="0" borderId="13" xfId="0" applyFont="1" applyBorder="1"/>
    <xf numFmtId="0" fontId="2" fillId="0" borderId="8" xfId="0" applyFont="1" applyBorder="1"/>
    <xf numFmtId="0" fontId="13" fillId="0" borderId="0" xfId="0" applyFont="1" applyAlignment="1">
      <alignment horizontal="center" vertical="center"/>
    </xf>
    <xf numFmtId="1" fontId="2" fillId="0" borderId="14" xfId="0" applyNumberFormat="1" applyFont="1" applyBorder="1"/>
    <xf numFmtId="0" fontId="2" fillId="0" borderId="18" xfId="0" applyFont="1" applyBorder="1" applyAlignment="1">
      <alignment vertical="center"/>
    </xf>
    <xf numFmtId="0" fontId="13" fillId="0" borderId="18" xfId="0" applyFont="1" applyBorder="1" applyAlignment="1">
      <alignment horizontal="justify" vertical="center"/>
    </xf>
    <xf numFmtId="0" fontId="2" fillId="0" borderId="17" xfId="0" applyFont="1" applyBorder="1" applyAlignment="1">
      <alignment vertical="center"/>
    </xf>
    <xf numFmtId="0" fontId="13" fillId="0" borderId="23" xfId="0" applyFont="1" applyBorder="1" applyAlignment="1">
      <alignment horizontal="justify" vertical="center"/>
    </xf>
    <xf numFmtId="0" fontId="13" fillId="0" borderId="18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2" fillId="0" borderId="23" xfId="0" applyFont="1" applyBorder="1" applyAlignment="1">
      <alignment vertical="center"/>
    </xf>
    <xf numFmtId="1" fontId="2" fillId="0" borderId="14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0" xfId="0" quotePrefix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3" fillId="0" borderId="23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13" fillId="0" borderId="0" xfId="0" applyFont="1" applyFill="1"/>
    <xf numFmtId="0" fontId="13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0" fontId="2" fillId="0" borderId="0" xfId="0" applyFont="1" applyFill="1"/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/>
    <xf numFmtId="0" fontId="7" fillId="0" borderId="22" xfId="0" applyFont="1" applyFill="1" applyBorder="1" applyAlignment="1">
      <alignment horizontal="center" vertical="center"/>
    </xf>
    <xf numFmtId="0" fontId="2" fillId="0" borderId="10" xfId="0" applyFont="1" applyFill="1" applyBorder="1"/>
    <xf numFmtId="0" fontId="2" fillId="0" borderId="17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justify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justify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13" fillId="0" borderId="18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41" fontId="2" fillId="0" borderId="11" xfId="2" applyFont="1" applyFill="1" applyBorder="1" applyAlignment="1">
      <alignment vertical="center"/>
    </xf>
    <xf numFmtId="0" fontId="2" fillId="0" borderId="23" xfId="0" applyFont="1" applyFill="1" applyBorder="1" applyAlignment="1">
      <alignment vertical="center"/>
    </xf>
    <xf numFmtId="1" fontId="2" fillId="0" borderId="14" xfId="0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1" fontId="2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0" fontId="2" fillId="0" borderId="0" xfId="0" quotePrefix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horizontal="center" vertical="center"/>
    </xf>
    <xf numFmtId="0" fontId="2" fillId="0" borderId="23" xfId="0" applyFont="1" applyFill="1" applyBorder="1" applyAlignment="1">
      <alignment horizontal="justify" vertical="center"/>
    </xf>
    <xf numFmtId="0" fontId="2" fillId="0" borderId="18" xfId="0" applyFont="1" applyFill="1" applyBorder="1" applyAlignment="1">
      <alignment horizontal="justify" vertical="center"/>
    </xf>
    <xf numFmtId="0" fontId="2" fillId="0" borderId="18" xfId="0" applyFont="1" applyFill="1" applyBorder="1" applyAlignment="1">
      <alignment horizontal="left" vertical="center" wrapText="1"/>
    </xf>
    <xf numFmtId="0" fontId="2" fillId="0" borderId="28" xfId="0" applyFont="1" applyFill="1" applyBorder="1"/>
    <xf numFmtId="0" fontId="2" fillId="0" borderId="28" xfId="0" applyFont="1" applyFill="1" applyBorder="1" applyAlignment="1">
      <alignment vertical="center"/>
    </xf>
    <xf numFmtId="0" fontId="7" fillId="0" borderId="0" xfId="0" applyFont="1" applyAlignment="1">
      <alignment horizontal="left" vertical="top"/>
    </xf>
    <xf numFmtId="0" fontId="7" fillId="0" borderId="2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4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8" fillId="0" borderId="20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2" fillId="0" borderId="14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right" vertical="center"/>
    </xf>
    <xf numFmtId="0" fontId="2" fillId="0" borderId="13" xfId="0" applyFont="1" applyFill="1" applyBorder="1" applyAlignment="1">
      <alignment horizontal="right" vertical="center"/>
    </xf>
    <xf numFmtId="0" fontId="14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right" vertical="center"/>
    </xf>
    <xf numFmtId="0" fontId="2" fillId="0" borderId="23" xfId="0" applyFont="1" applyFill="1" applyBorder="1" applyAlignment="1">
      <alignment horizontal="right" vertical="center"/>
    </xf>
    <xf numFmtId="0" fontId="2" fillId="0" borderId="12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/>
    </xf>
    <xf numFmtId="0" fontId="2" fillId="0" borderId="14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14" fillId="0" borderId="0" xfId="0" applyFont="1" applyAlignment="1">
      <alignment horizontal="right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4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29" xfId="0" applyFont="1" applyFill="1" applyBorder="1" applyAlignment="1">
      <alignment vertical="center"/>
    </xf>
  </cellXfs>
  <cellStyles count="3">
    <cellStyle name="Comma [0]" xfId="2" builtinId="6"/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62"/>
  <sheetViews>
    <sheetView view="pageBreakPreview" topLeftCell="B37" zoomScale="115" zoomScaleSheetLayoutView="115" workbookViewId="0">
      <selection activeCell="J45" sqref="J45"/>
    </sheetView>
  </sheetViews>
  <sheetFormatPr defaultRowHeight="14.25"/>
  <cols>
    <col min="1" max="1" width="4.5703125" style="1" customWidth="1"/>
    <col min="2" max="2" width="4.85546875" style="1" customWidth="1"/>
    <col min="3" max="3" width="46.5703125" style="41" customWidth="1"/>
    <col min="4" max="4" width="5.5703125" style="1" bestFit="1" customWidth="1"/>
    <col min="5" max="5" width="9.5703125" style="1" customWidth="1"/>
    <col min="6" max="6" width="5.85546875" style="1" bestFit="1" customWidth="1"/>
    <col min="7" max="7" width="10.42578125" style="1" customWidth="1"/>
    <col min="8" max="8" width="7.28515625" style="1" customWidth="1"/>
    <col min="9" max="9" width="12.28515625" style="1" customWidth="1"/>
    <col min="10" max="10" width="7.28515625" style="1" customWidth="1"/>
    <col min="11" max="16384" width="9.140625" style="1"/>
  </cols>
  <sheetData>
    <row r="2" spans="2:11" ht="15">
      <c r="J2" s="173" t="s">
        <v>22</v>
      </c>
      <c r="K2" s="173"/>
    </row>
    <row r="4" spans="2:11" ht="21.75" customHeight="1">
      <c r="B4" s="40"/>
    </row>
    <row r="5" spans="2:11" s="3" customFormat="1" ht="14.25" customHeight="1">
      <c r="B5" s="178" t="s">
        <v>23</v>
      </c>
      <c r="C5" s="178"/>
      <c r="D5" s="178"/>
      <c r="E5" s="178"/>
      <c r="F5" s="178"/>
      <c r="G5" s="178"/>
      <c r="H5" s="178"/>
      <c r="I5" s="178"/>
      <c r="J5" s="178"/>
      <c r="K5" s="178"/>
    </row>
    <row r="6" spans="2:11" s="3" customFormat="1" ht="6.75" customHeight="1">
      <c r="B6" s="178"/>
      <c r="C6" s="178"/>
      <c r="D6" s="178"/>
      <c r="E6" s="178"/>
      <c r="F6" s="178"/>
      <c r="G6" s="178"/>
      <c r="H6" s="178"/>
      <c r="I6" s="178"/>
      <c r="J6" s="178"/>
      <c r="K6" s="178"/>
    </row>
    <row r="8" spans="2:11" s="3" customFormat="1" ht="14.25" customHeight="1">
      <c r="B8" s="50" t="s">
        <v>64</v>
      </c>
      <c r="C8" s="57"/>
      <c r="D8" s="57" t="s">
        <v>63</v>
      </c>
      <c r="E8" s="57"/>
      <c r="F8" s="57"/>
      <c r="G8" s="57"/>
      <c r="H8" s="57"/>
      <c r="I8" s="57"/>
    </row>
    <row r="9" spans="2:11" s="3" customFormat="1">
      <c r="B9" s="57" t="s">
        <v>65</v>
      </c>
      <c r="C9" s="57"/>
      <c r="D9" s="57" t="s">
        <v>66</v>
      </c>
      <c r="E9" s="57"/>
      <c r="F9" s="57"/>
      <c r="G9" s="57"/>
      <c r="H9" s="57"/>
      <c r="I9" s="57"/>
    </row>
    <row r="10" spans="2:11" s="3" customFormat="1" ht="9.75" hidden="1" customHeight="1">
      <c r="C10" s="42"/>
      <c r="D10" s="4" t="s">
        <v>1</v>
      </c>
      <c r="E10" s="4"/>
      <c r="F10" s="4"/>
      <c r="G10" s="4"/>
      <c r="H10" s="4"/>
      <c r="I10" s="4"/>
    </row>
    <row r="11" spans="2:11" s="3" customFormat="1" ht="9.75" customHeight="1">
      <c r="C11" s="42"/>
      <c r="D11" s="4"/>
      <c r="E11" s="4"/>
      <c r="F11" s="4"/>
      <c r="G11" s="4"/>
      <c r="H11" s="4"/>
      <c r="I11" s="4"/>
    </row>
    <row r="12" spans="2:11" s="3" customFormat="1" ht="43.5" customHeight="1">
      <c r="B12" s="5" t="s">
        <v>0</v>
      </c>
      <c r="C12" s="5" t="s">
        <v>2</v>
      </c>
      <c r="D12" s="179" t="s">
        <v>3</v>
      </c>
      <c r="E12" s="180"/>
      <c r="F12" s="181" t="s">
        <v>4</v>
      </c>
      <c r="G12" s="182"/>
      <c r="H12" s="181" t="s">
        <v>5</v>
      </c>
      <c r="I12" s="182"/>
      <c r="J12" s="183" t="s">
        <v>6</v>
      </c>
      <c r="K12" s="183"/>
    </row>
    <row r="13" spans="2:11" s="6" customFormat="1" ht="11.25">
      <c r="B13" s="39">
        <v>1</v>
      </c>
      <c r="C13" s="39">
        <v>2</v>
      </c>
      <c r="D13" s="174">
        <v>3</v>
      </c>
      <c r="E13" s="175"/>
      <c r="F13" s="174">
        <v>4</v>
      </c>
      <c r="G13" s="175"/>
      <c r="H13" s="174">
        <v>5</v>
      </c>
      <c r="I13" s="175"/>
      <c r="J13" s="176">
        <v>6</v>
      </c>
      <c r="K13" s="177"/>
    </row>
    <row r="14" spans="2:11" s="12" customFormat="1" ht="30.75" customHeight="1">
      <c r="B14" s="7">
        <v>1</v>
      </c>
      <c r="C14" s="43" t="s">
        <v>24</v>
      </c>
      <c r="D14" s="8">
        <v>10</v>
      </c>
      <c r="E14" s="9" t="s">
        <v>12</v>
      </c>
      <c r="F14" s="8">
        <v>30</v>
      </c>
      <c r="G14" s="9" t="s">
        <v>28</v>
      </c>
      <c r="H14" s="8">
        <f>D14*F14</f>
        <v>300</v>
      </c>
      <c r="I14" s="9" t="s">
        <v>27</v>
      </c>
      <c r="J14" s="10">
        <f>H14*52</f>
        <v>15600</v>
      </c>
      <c r="K14" s="11" t="s">
        <v>7</v>
      </c>
    </row>
    <row r="15" spans="2:11" s="18" customFormat="1" ht="30.75" customHeight="1">
      <c r="B15" s="13">
        <v>2</v>
      </c>
      <c r="C15" s="44" t="s">
        <v>25</v>
      </c>
      <c r="D15" s="14">
        <v>1</v>
      </c>
      <c r="E15" s="15" t="s">
        <v>26</v>
      </c>
      <c r="F15" s="14">
        <v>5</v>
      </c>
      <c r="G15" s="15" t="s">
        <v>11</v>
      </c>
      <c r="H15" s="14">
        <f>D15*F15</f>
        <v>5</v>
      </c>
      <c r="I15" s="15" t="s">
        <v>11</v>
      </c>
      <c r="J15" s="16">
        <f>H15*60*52</f>
        <v>15600</v>
      </c>
      <c r="K15" s="17" t="s">
        <v>7</v>
      </c>
    </row>
    <row r="16" spans="2:11" s="18" customFormat="1" ht="30.75" customHeight="1">
      <c r="B16" s="13">
        <v>3</v>
      </c>
      <c r="C16" s="44" t="s">
        <v>29</v>
      </c>
      <c r="D16" s="14">
        <v>90</v>
      </c>
      <c r="E16" s="15" t="s">
        <v>37</v>
      </c>
      <c r="F16" s="14"/>
      <c r="G16" s="15"/>
      <c r="H16" s="14">
        <f t="shared" ref="H16:H23" si="0">D16*F16</f>
        <v>0</v>
      </c>
      <c r="I16" s="19"/>
      <c r="J16" s="16">
        <f>H16*52</f>
        <v>0</v>
      </c>
      <c r="K16" s="17" t="s">
        <v>7</v>
      </c>
    </row>
    <row r="17" spans="2:11" s="18" customFormat="1" ht="30.75" customHeight="1">
      <c r="B17" s="13">
        <v>4</v>
      </c>
      <c r="C17" s="44" t="s">
        <v>31</v>
      </c>
      <c r="D17" s="14"/>
      <c r="E17" s="15"/>
      <c r="F17" s="14"/>
      <c r="G17" s="15"/>
      <c r="H17" s="14">
        <f t="shared" si="0"/>
        <v>0</v>
      </c>
      <c r="I17" s="15"/>
      <c r="J17" s="20">
        <f>H17*52</f>
        <v>0</v>
      </c>
      <c r="K17" s="21" t="s">
        <v>7</v>
      </c>
    </row>
    <row r="18" spans="2:11" s="18" customFormat="1" ht="30.75" customHeight="1">
      <c r="B18" s="13">
        <v>5</v>
      </c>
      <c r="C18" s="45" t="s">
        <v>32</v>
      </c>
      <c r="D18" s="14"/>
      <c r="E18" s="15"/>
      <c r="F18" s="14"/>
      <c r="G18" s="15"/>
      <c r="H18" s="14">
        <f t="shared" si="0"/>
        <v>0</v>
      </c>
      <c r="I18" s="15"/>
      <c r="J18" s="16">
        <f>H18*60*12</f>
        <v>0</v>
      </c>
      <c r="K18" s="17" t="s">
        <v>7</v>
      </c>
    </row>
    <row r="19" spans="2:11" s="18" customFormat="1" ht="30.75" customHeight="1">
      <c r="B19" s="13">
        <v>6</v>
      </c>
      <c r="C19" s="44" t="s">
        <v>30</v>
      </c>
      <c r="D19" s="14"/>
      <c r="E19" s="15"/>
      <c r="F19" s="14"/>
      <c r="G19" s="15"/>
      <c r="H19" s="14">
        <f t="shared" si="0"/>
        <v>0</v>
      </c>
      <c r="I19" s="15"/>
      <c r="J19" s="16">
        <f>H19*12</f>
        <v>0</v>
      </c>
      <c r="K19" s="17" t="s">
        <v>7</v>
      </c>
    </row>
    <row r="20" spans="2:11" s="18" customFormat="1" ht="30.75" customHeight="1">
      <c r="B20" s="13">
        <v>7</v>
      </c>
      <c r="C20" s="45" t="s">
        <v>33</v>
      </c>
      <c r="D20" s="22"/>
      <c r="E20" s="15"/>
      <c r="F20" s="22"/>
      <c r="G20" s="15"/>
      <c r="H20" s="14">
        <f t="shared" si="0"/>
        <v>0</v>
      </c>
      <c r="I20" s="19"/>
      <c r="J20" s="16">
        <f>H20*60</f>
        <v>0</v>
      </c>
      <c r="K20" s="17" t="s">
        <v>7</v>
      </c>
    </row>
    <row r="21" spans="2:11" s="18" customFormat="1" ht="30.75" customHeight="1">
      <c r="B21" s="13">
        <v>8</v>
      </c>
      <c r="C21" s="45" t="s">
        <v>34</v>
      </c>
      <c r="D21" s="22"/>
      <c r="E21" s="15"/>
      <c r="F21" s="22"/>
      <c r="G21" s="15"/>
      <c r="H21" s="14">
        <f t="shared" si="0"/>
        <v>0</v>
      </c>
      <c r="I21" s="19"/>
      <c r="J21" s="16">
        <f>H21*60</f>
        <v>0</v>
      </c>
      <c r="K21" s="17" t="s">
        <v>7</v>
      </c>
    </row>
    <row r="22" spans="2:11" s="18" customFormat="1" ht="30.75" customHeight="1">
      <c r="B22" s="13">
        <v>9</v>
      </c>
      <c r="C22" s="45" t="s">
        <v>35</v>
      </c>
      <c r="D22" s="22"/>
      <c r="E22" s="15"/>
      <c r="F22" s="22"/>
      <c r="G22" s="15"/>
      <c r="H22" s="14">
        <f t="shared" si="0"/>
        <v>0</v>
      </c>
      <c r="I22" s="15"/>
      <c r="J22" s="16">
        <f>H22*60*12</f>
        <v>0</v>
      </c>
      <c r="K22" s="17" t="s">
        <v>7</v>
      </c>
    </row>
    <row r="23" spans="2:11" s="24" customFormat="1" ht="30.75" customHeight="1">
      <c r="B23" s="23">
        <v>10</v>
      </c>
      <c r="C23" s="46" t="s">
        <v>36</v>
      </c>
      <c r="D23" s="25"/>
      <c r="E23" s="26"/>
      <c r="F23" s="25"/>
      <c r="G23" s="26"/>
      <c r="H23" s="25">
        <f t="shared" si="0"/>
        <v>0</v>
      </c>
      <c r="I23" s="26"/>
      <c r="J23" s="27">
        <f>H23*60*12</f>
        <v>0</v>
      </c>
      <c r="K23" s="28" t="s">
        <v>7</v>
      </c>
    </row>
    <row r="24" spans="2:11" s="31" customFormat="1" ht="18" customHeight="1">
      <c r="B24" s="29"/>
      <c r="C24" s="167" t="s">
        <v>14</v>
      </c>
      <c r="D24" s="168"/>
      <c r="E24" s="168"/>
      <c r="F24" s="168"/>
      <c r="G24" s="168"/>
      <c r="H24" s="168"/>
      <c r="I24" s="169"/>
      <c r="J24" s="30">
        <f>SUM(J14:J23)</f>
        <v>31200</v>
      </c>
      <c r="K24" s="11" t="s">
        <v>15</v>
      </c>
    </row>
    <row r="25" spans="2:11" s="35" customFormat="1" ht="18" customHeight="1">
      <c r="B25" s="32"/>
      <c r="C25" s="170" t="s">
        <v>16</v>
      </c>
      <c r="D25" s="171"/>
      <c r="E25" s="171"/>
      <c r="F25" s="171"/>
      <c r="G25" s="171"/>
      <c r="H25" s="171"/>
      <c r="I25" s="172"/>
      <c r="J25" s="33">
        <f>J24/60</f>
        <v>520</v>
      </c>
      <c r="K25" s="34" t="s">
        <v>17</v>
      </c>
    </row>
    <row r="26" spans="2:11" s="3" customFormat="1">
      <c r="C26" s="42"/>
    </row>
    <row r="27" spans="2:11" s="3" customFormat="1">
      <c r="C27" s="42"/>
    </row>
    <row r="28" spans="2:11" s="3" customFormat="1" ht="18" customHeight="1">
      <c r="C28" s="47" t="s">
        <v>18</v>
      </c>
      <c r="D28" s="3">
        <f>J25/1250</f>
        <v>0.41599999999999998</v>
      </c>
    </row>
    <row r="29" spans="2:11" s="3" customFormat="1" ht="18" customHeight="1">
      <c r="C29" s="47" t="s">
        <v>19</v>
      </c>
      <c r="D29" s="37">
        <f>ROUND(D28,0)</f>
        <v>0</v>
      </c>
    </row>
    <row r="30" spans="2:11" s="3" customFormat="1" ht="18" customHeight="1">
      <c r="C30" s="42"/>
    </row>
    <row r="31" spans="2:11" ht="18" customHeight="1">
      <c r="C31" s="49" t="s">
        <v>20</v>
      </c>
      <c r="D31" s="2">
        <f>D29</f>
        <v>0</v>
      </c>
      <c r="E31" s="38" t="s">
        <v>21</v>
      </c>
    </row>
    <row r="33" spans="2:11" s="3" customFormat="1" ht="14.25" customHeight="1">
      <c r="B33" s="178" t="s">
        <v>23</v>
      </c>
      <c r="C33" s="178"/>
      <c r="D33" s="178"/>
      <c r="E33" s="178"/>
      <c r="F33" s="178"/>
      <c r="G33" s="178"/>
      <c r="H33" s="178"/>
      <c r="I33" s="178"/>
      <c r="J33" s="178"/>
      <c r="K33" s="178"/>
    </row>
    <row r="34" spans="2:11" s="3" customFormat="1" ht="6.75" customHeight="1">
      <c r="B34" s="178"/>
      <c r="C34" s="178"/>
      <c r="D34" s="178"/>
      <c r="E34" s="178"/>
      <c r="F34" s="178"/>
      <c r="G34" s="178"/>
      <c r="H34" s="178"/>
      <c r="I34" s="178"/>
      <c r="J34" s="178"/>
      <c r="K34" s="178"/>
    </row>
    <row r="36" spans="2:11" s="42" customFormat="1" ht="16.5" customHeight="1">
      <c r="B36" s="184" t="s">
        <v>38</v>
      </c>
      <c r="C36" s="185"/>
      <c r="D36" s="185"/>
      <c r="E36" s="185"/>
      <c r="F36" s="185"/>
      <c r="G36" s="185"/>
      <c r="H36" s="185"/>
      <c r="I36" s="185"/>
    </row>
    <row r="37" spans="2:11" s="42" customFormat="1" ht="16.5" customHeight="1">
      <c r="B37" s="186" t="s">
        <v>52</v>
      </c>
      <c r="C37" s="187"/>
      <c r="D37" s="187"/>
      <c r="E37" s="187"/>
      <c r="F37" s="187"/>
      <c r="G37" s="187"/>
      <c r="H37" s="187"/>
      <c r="I37" s="187"/>
    </row>
    <row r="38" spans="2:11" s="3" customFormat="1" ht="9.75" customHeight="1">
      <c r="C38" s="42"/>
      <c r="D38" s="4" t="s">
        <v>1</v>
      </c>
      <c r="E38" s="4"/>
      <c r="F38" s="4"/>
      <c r="G38" s="4"/>
      <c r="H38" s="4"/>
      <c r="I38" s="4"/>
    </row>
    <row r="39" spans="2:11" s="3" customFormat="1" ht="43.5" customHeight="1">
      <c r="B39" s="5" t="s">
        <v>0</v>
      </c>
      <c r="C39" s="5" t="s">
        <v>2</v>
      </c>
      <c r="D39" s="179" t="s">
        <v>3</v>
      </c>
      <c r="E39" s="180"/>
      <c r="F39" s="181" t="s">
        <v>4</v>
      </c>
      <c r="G39" s="182"/>
      <c r="H39" s="181" t="s">
        <v>5</v>
      </c>
      <c r="I39" s="182"/>
      <c r="J39" s="183" t="s">
        <v>6</v>
      </c>
      <c r="K39" s="183"/>
    </row>
    <row r="40" spans="2:11" s="6" customFormat="1" ht="11.25">
      <c r="B40" s="39">
        <v>1</v>
      </c>
      <c r="C40" s="39">
        <v>2</v>
      </c>
      <c r="D40" s="174">
        <v>3</v>
      </c>
      <c r="E40" s="175"/>
      <c r="F40" s="174">
        <v>4</v>
      </c>
      <c r="G40" s="175"/>
      <c r="H40" s="174">
        <v>5</v>
      </c>
      <c r="I40" s="175"/>
      <c r="J40" s="176">
        <v>6</v>
      </c>
      <c r="K40" s="177"/>
    </row>
    <row r="41" spans="2:11" s="12" customFormat="1" ht="19.5" customHeight="1">
      <c r="B41" s="7">
        <v>1</v>
      </c>
      <c r="C41" s="43" t="s">
        <v>39</v>
      </c>
      <c r="D41" s="8">
        <v>1</v>
      </c>
      <c r="E41" s="9" t="s">
        <v>40</v>
      </c>
      <c r="F41" s="8">
        <v>3</v>
      </c>
      <c r="G41" s="9" t="s">
        <v>43</v>
      </c>
      <c r="H41" s="8">
        <f>D41*F41</f>
        <v>3</v>
      </c>
      <c r="I41" s="9" t="s">
        <v>11</v>
      </c>
      <c r="J41" s="10">
        <f>H41*60</f>
        <v>180</v>
      </c>
      <c r="K41" s="11" t="s">
        <v>7</v>
      </c>
    </row>
    <row r="42" spans="2:11" s="18" customFormat="1" ht="16.5" customHeight="1">
      <c r="B42" s="13">
        <v>2</v>
      </c>
      <c r="C42" s="44" t="s">
        <v>41</v>
      </c>
      <c r="D42" s="14">
        <v>1</v>
      </c>
      <c r="E42" s="15" t="s">
        <v>42</v>
      </c>
      <c r="F42" s="14">
        <v>5</v>
      </c>
      <c r="G42" s="15" t="s">
        <v>44</v>
      </c>
      <c r="H42" s="14">
        <f>D42*F42</f>
        <v>5</v>
      </c>
      <c r="I42" s="15" t="s">
        <v>8</v>
      </c>
      <c r="J42" s="16">
        <f>H42*60*12</f>
        <v>3600</v>
      </c>
      <c r="K42" s="11" t="s">
        <v>7</v>
      </c>
    </row>
    <row r="43" spans="2:11" s="18" customFormat="1" ht="30.75" customHeight="1">
      <c r="B43" s="7">
        <v>3</v>
      </c>
      <c r="C43" s="44" t="s">
        <v>45</v>
      </c>
      <c r="D43" s="14">
        <v>2</v>
      </c>
      <c r="E43" s="15" t="s">
        <v>13</v>
      </c>
      <c r="F43" s="14">
        <v>3</v>
      </c>
      <c r="G43" s="15" t="s">
        <v>10</v>
      </c>
      <c r="H43" s="14">
        <f t="shared" ref="H43:H54" si="1">D43*F43</f>
        <v>6</v>
      </c>
      <c r="I43" s="19" t="s">
        <v>8</v>
      </c>
      <c r="J43" s="16">
        <f>H43*60*12</f>
        <v>4320</v>
      </c>
      <c r="K43" s="11" t="s">
        <v>7</v>
      </c>
    </row>
    <row r="44" spans="2:11" s="18" customFormat="1" ht="30.75" customHeight="1">
      <c r="B44" s="13">
        <v>4</v>
      </c>
      <c r="C44" s="44" t="s">
        <v>46</v>
      </c>
      <c r="D44" s="14">
        <v>2</v>
      </c>
      <c r="E44" s="15" t="s">
        <v>13</v>
      </c>
      <c r="F44" s="14">
        <v>1</v>
      </c>
      <c r="G44" s="15" t="s">
        <v>10</v>
      </c>
      <c r="H44" s="14">
        <f t="shared" si="1"/>
        <v>2</v>
      </c>
      <c r="I44" s="19" t="s">
        <v>8</v>
      </c>
      <c r="J44" s="16">
        <f>H44*60*12</f>
        <v>1440</v>
      </c>
      <c r="K44" s="11" t="s">
        <v>7</v>
      </c>
    </row>
    <row r="45" spans="2:11" s="18" customFormat="1" ht="30.75" customHeight="1">
      <c r="B45" s="7">
        <v>5</v>
      </c>
      <c r="C45" s="45" t="s">
        <v>47</v>
      </c>
      <c r="D45" s="14">
        <v>1</v>
      </c>
      <c r="E45" s="15" t="s">
        <v>48</v>
      </c>
      <c r="F45" s="14">
        <v>15</v>
      </c>
      <c r="G45" s="15" t="s">
        <v>50</v>
      </c>
      <c r="H45" s="14">
        <f t="shared" si="1"/>
        <v>15</v>
      </c>
      <c r="I45" s="15" t="s">
        <v>49</v>
      </c>
      <c r="J45" s="16">
        <f>H45*235</f>
        <v>3525</v>
      </c>
      <c r="K45" s="11" t="s">
        <v>7</v>
      </c>
    </row>
    <row r="46" spans="2:11" s="18" customFormat="1" ht="30.75" customHeight="1">
      <c r="B46" s="13">
        <v>6</v>
      </c>
      <c r="C46" s="44" t="s">
        <v>51</v>
      </c>
      <c r="D46" s="14">
        <v>5</v>
      </c>
      <c r="E46" s="15" t="s">
        <v>13</v>
      </c>
      <c r="F46" s="14">
        <v>5</v>
      </c>
      <c r="G46" s="15" t="s">
        <v>10</v>
      </c>
      <c r="H46" s="14">
        <f t="shared" si="1"/>
        <v>25</v>
      </c>
      <c r="I46" s="19" t="s">
        <v>8</v>
      </c>
      <c r="J46" s="16">
        <f>H46*60*12</f>
        <v>18000</v>
      </c>
      <c r="K46" s="11" t="s">
        <v>7</v>
      </c>
    </row>
    <row r="47" spans="2:11" s="18" customFormat="1" ht="35.25" customHeight="1">
      <c r="B47" s="7">
        <v>7</v>
      </c>
      <c r="C47" s="44" t="s">
        <v>53</v>
      </c>
      <c r="D47" s="22">
        <v>5</v>
      </c>
      <c r="E47" s="15" t="s">
        <v>13</v>
      </c>
      <c r="F47" s="22">
        <v>2</v>
      </c>
      <c r="G47" s="15" t="s">
        <v>10</v>
      </c>
      <c r="H47" s="14">
        <f t="shared" si="1"/>
        <v>10</v>
      </c>
      <c r="I47" s="19" t="s">
        <v>8</v>
      </c>
      <c r="J47" s="16">
        <f>H47*60*12</f>
        <v>7200</v>
      </c>
      <c r="K47" s="11" t="s">
        <v>7</v>
      </c>
    </row>
    <row r="48" spans="2:11" s="18" customFormat="1" ht="30.75" customHeight="1">
      <c r="B48" s="13">
        <v>8</v>
      </c>
      <c r="C48" s="44" t="s">
        <v>54</v>
      </c>
      <c r="D48" s="22">
        <v>5</v>
      </c>
      <c r="E48" s="15" t="s">
        <v>13</v>
      </c>
      <c r="F48" s="22">
        <v>1</v>
      </c>
      <c r="G48" s="15" t="s">
        <v>10</v>
      </c>
      <c r="H48" s="14">
        <f t="shared" si="1"/>
        <v>5</v>
      </c>
      <c r="I48" s="19" t="s">
        <v>8</v>
      </c>
      <c r="J48" s="16">
        <f>H48*60*12</f>
        <v>3600</v>
      </c>
      <c r="K48" s="11" t="s">
        <v>7</v>
      </c>
    </row>
    <row r="49" spans="2:11" s="18" customFormat="1" ht="39.75" customHeight="1">
      <c r="B49" s="7">
        <v>9</v>
      </c>
      <c r="C49" s="44" t="s">
        <v>55</v>
      </c>
      <c r="D49" s="22">
        <v>1</v>
      </c>
      <c r="E49" s="15" t="s">
        <v>48</v>
      </c>
      <c r="F49" s="22">
        <v>30</v>
      </c>
      <c r="G49" s="15" t="s">
        <v>50</v>
      </c>
      <c r="H49" s="14">
        <f t="shared" si="1"/>
        <v>30</v>
      </c>
      <c r="I49" s="15" t="s">
        <v>49</v>
      </c>
      <c r="J49" s="16">
        <f t="shared" ref="J49:J50" si="2">H49*235</f>
        <v>7050</v>
      </c>
      <c r="K49" s="11" t="s">
        <v>7</v>
      </c>
    </row>
    <row r="50" spans="2:11" s="24" customFormat="1" ht="35.25" customHeight="1">
      <c r="B50" s="13">
        <v>10</v>
      </c>
      <c r="C50" s="44" t="s">
        <v>56</v>
      </c>
      <c r="D50" s="52">
        <v>5</v>
      </c>
      <c r="E50" s="53" t="s">
        <v>48</v>
      </c>
      <c r="F50" s="52">
        <v>15</v>
      </c>
      <c r="G50" s="53" t="s">
        <v>50</v>
      </c>
      <c r="H50" s="25">
        <f t="shared" si="1"/>
        <v>75</v>
      </c>
      <c r="I50" s="15" t="s">
        <v>49</v>
      </c>
      <c r="J50" s="16">
        <f t="shared" si="2"/>
        <v>17625</v>
      </c>
      <c r="K50" s="11" t="s">
        <v>7</v>
      </c>
    </row>
    <row r="51" spans="2:11" s="24" customFormat="1" ht="35.25" customHeight="1">
      <c r="B51" s="7">
        <v>11</v>
      </c>
      <c r="C51" s="51" t="s">
        <v>57</v>
      </c>
      <c r="D51" s="52">
        <v>1</v>
      </c>
      <c r="E51" s="53" t="s">
        <v>13</v>
      </c>
      <c r="F51" s="52">
        <v>15</v>
      </c>
      <c r="G51" s="53" t="s">
        <v>10</v>
      </c>
      <c r="H51" s="25">
        <f t="shared" si="1"/>
        <v>15</v>
      </c>
      <c r="I51" s="19" t="s">
        <v>8</v>
      </c>
      <c r="J51" s="16">
        <f t="shared" ref="J51:J52" si="3">H51*60*12</f>
        <v>10800</v>
      </c>
      <c r="K51" s="11" t="s">
        <v>7</v>
      </c>
    </row>
    <row r="52" spans="2:11" s="24" customFormat="1" ht="35.25" customHeight="1">
      <c r="B52" s="13">
        <v>12</v>
      </c>
      <c r="C52" s="51" t="s">
        <v>59</v>
      </c>
      <c r="D52" s="52">
        <v>1</v>
      </c>
      <c r="E52" s="53" t="s">
        <v>13</v>
      </c>
      <c r="F52" s="52">
        <v>3</v>
      </c>
      <c r="G52" s="53" t="s">
        <v>10</v>
      </c>
      <c r="H52" s="25">
        <f t="shared" si="1"/>
        <v>3</v>
      </c>
      <c r="I52" s="19" t="s">
        <v>8</v>
      </c>
      <c r="J52" s="16">
        <f t="shared" si="3"/>
        <v>2160</v>
      </c>
      <c r="K52" s="11" t="s">
        <v>7</v>
      </c>
    </row>
    <row r="53" spans="2:11" s="24" customFormat="1" ht="35.25" customHeight="1">
      <c r="B53" s="7">
        <v>13</v>
      </c>
      <c r="C53" s="51" t="s">
        <v>58</v>
      </c>
      <c r="D53" s="52">
        <v>4</v>
      </c>
      <c r="E53" s="53" t="s">
        <v>9</v>
      </c>
      <c r="F53" s="52">
        <v>3</v>
      </c>
      <c r="G53" s="53" t="s">
        <v>10</v>
      </c>
      <c r="H53" s="25">
        <f t="shared" si="1"/>
        <v>12</v>
      </c>
      <c r="I53" s="53" t="s">
        <v>11</v>
      </c>
      <c r="J53" s="10">
        <f>H53*60</f>
        <v>720</v>
      </c>
      <c r="K53" s="11" t="s">
        <v>7</v>
      </c>
    </row>
    <row r="54" spans="2:11" s="24" customFormat="1" ht="35.25" customHeight="1">
      <c r="B54" s="13">
        <v>14</v>
      </c>
      <c r="C54" s="51" t="s">
        <v>60</v>
      </c>
      <c r="D54" s="52">
        <v>1</v>
      </c>
      <c r="E54" s="53" t="s">
        <v>13</v>
      </c>
      <c r="F54" s="52">
        <v>10</v>
      </c>
      <c r="G54" s="53" t="s">
        <v>10</v>
      </c>
      <c r="H54" s="25">
        <f t="shared" si="1"/>
        <v>10</v>
      </c>
      <c r="I54" s="19" t="s">
        <v>8</v>
      </c>
      <c r="J54" s="16">
        <f>H54*60*12</f>
        <v>7200</v>
      </c>
      <c r="K54" s="11" t="s">
        <v>7</v>
      </c>
    </row>
    <row r="55" spans="2:11" s="31" customFormat="1" ht="18" customHeight="1">
      <c r="B55" s="29"/>
      <c r="C55" s="167" t="s">
        <v>14</v>
      </c>
      <c r="D55" s="168"/>
      <c r="E55" s="168"/>
      <c r="F55" s="168"/>
      <c r="G55" s="168"/>
      <c r="H55" s="168"/>
      <c r="I55" s="169"/>
      <c r="J55" s="30">
        <f>SUM(J41:J54)</f>
        <v>87420</v>
      </c>
      <c r="K55" s="11" t="s">
        <v>7</v>
      </c>
    </row>
    <row r="56" spans="2:11" s="35" customFormat="1" ht="18" customHeight="1">
      <c r="B56" s="32"/>
      <c r="C56" s="170" t="s">
        <v>16</v>
      </c>
      <c r="D56" s="171"/>
      <c r="E56" s="171"/>
      <c r="F56" s="171"/>
      <c r="G56" s="171"/>
      <c r="H56" s="171"/>
      <c r="I56" s="172"/>
      <c r="J56" s="33">
        <f>J55/60</f>
        <v>1457</v>
      </c>
      <c r="K56" s="34" t="s">
        <v>11</v>
      </c>
    </row>
    <row r="57" spans="2:11" s="3" customFormat="1">
      <c r="C57" s="42"/>
    </row>
    <row r="58" spans="2:11" s="3" customFormat="1">
      <c r="C58" s="42"/>
    </row>
    <row r="59" spans="2:11" s="3" customFormat="1" ht="18" customHeight="1">
      <c r="C59" s="47" t="s">
        <v>18</v>
      </c>
      <c r="D59" s="3" t="s">
        <v>61</v>
      </c>
    </row>
    <row r="60" spans="2:11" s="3" customFormat="1" ht="18" customHeight="1">
      <c r="C60" s="36" t="s">
        <v>62</v>
      </c>
      <c r="D60" s="37">
        <f>J56/1250</f>
        <v>1.1656</v>
      </c>
    </row>
    <row r="61" spans="2:11" s="3" customFormat="1" ht="18" customHeight="1">
      <c r="C61" s="47" t="s">
        <v>19</v>
      </c>
      <c r="D61" s="3">
        <f>ROUND(D60,0)</f>
        <v>1</v>
      </c>
    </row>
    <row r="62" spans="2:11" ht="18" customHeight="1">
      <c r="C62" s="48" t="s">
        <v>20</v>
      </c>
      <c r="D62" s="54">
        <f>D61</f>
        <v>1</v>
      </c>
      <c r="E62" s="38" t="s">
        <v>21</v>
      </c>
    </row>
  </sheetData>
  <mergeCells count="25">
    <mergeCell ref="C56:I56"/>
    <mergeCell ref="D40:E40"/>
    <mergeCell ref="F40:G40"/>
    <mergeCell ref="H40:I40"/>
    <mergeCell ref="J40:K40"/>
    <mergeCell ref="C55:I55"/>
    <mergeCell ref="B33:K34"/>
    <mergeCell ref="B36:I36"/>
    <mergeCell ref="B37:I37"/>
    <mergeCell ref="D39:E39"/>
    <mergeCell ref="F39:G39"/>
    <mergeCell ref="H39:I39"/>
    <mergeCell ref="J39:K39"/>
    <mergeCell ref="C24:I24"/>
    <mergeCell ref="C25:I25"/>
    <mergeCell ref="J2:K2"/>
    <mergeCell ref="D13:E13"/>
    <mergeCell ref="F13:G13"/>
    <mergeCell ref="H13:I13"/>
    <mergeCell ref="J13:K13"/>
    <mergeCell ref="B5:K6"/>
    <mergeCell ref="D12:E12"/>
    <mergeCell ref="F12:G12"/>
    <mergeCell ref="H12:I12"/>
    <mergeCell ref="J12:K12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80" orientation="landscape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L45"/>
  <sheetViews>
    <sheetView topLeftCell="A32" zoomScale="95" zoomScaleNormal="95" workbookViewId="0">
      <selection activeCell="A32" sqref="A1:XFD1048576"/>
    </sheetView>
  </sheetViews>
  <sheetFormatPr defaultRowHeight="12.75"/>
  <cols>
    <col min="1" max="1" width="4.85546875" style="110" customWidth="1"/>
    <col min="2" max="2" width="46.5703125" style="111" customWidth="1"/>
    <col min="3" max="3" width="5.5703125" style="110" bestFit="1" customWidth="1"/>
    <col min="4" max="4" width="9.5703125" style="110" customWidth="1"/>
    <col min="5" max="5" width="5.85546875" style="110" bestFit="1" customWidth="1"/>
    <col min="6" max="6" width="10.42578125" style="110" customWidth="1"/>
    <col min="7" max="7" width="7.28515625" style="110" customWidth="1"/>
    <col min="8" max="8" width="12.28515625" style="110" customWidth="1"/>
    <col min="9" max="9" width="10.42578125" style="110" customWidth="1"/>
    <col min="10" max="16384" width="9.140625" style="110"/>
  </cols>
  <sheetData>
    <row r="2" spans="1:12">
      <c r="I2" s="191" t="s">
        <v>22</v>
      </c>
      <c r="J2" s="191"/>
    </row>
    <row r="4" spans="1:12" ht="21.75" customHeight="1">
      <c r="A4" s="112"/>
    </row>
    <row r="5" spans="1:12" s="113" customFormat="1" ht="14.25" customHeight="1">
      <c r="A5" s="192" t="s">
        <v>23</v>
      </c>
      <c r="B5" s="192"/>
      <c r="C5" s="192"/>
      <c r="D5" s="192"/>
      <c r="E5" s="192"/>
      <c r="F5" s="192"/>
      <c r="G5" s="192"/>
      <c r="H5" s="192"/>
      <c r="I5" s="192"/>
      <c r="J5" s="192"/>
    </row>
    <row r="6" spans="1:12" s="113" customFormat="1" ht="6.75" customHeight="1">
      <c r="A6" s="192"/>
      <c r="B6" s="192"/>
      <c r="C6" s="192"/>
      <c r="D6" s="192"/>
      <c r="E6" s="192"/>
      <c r="F6" s="192"/>
      <c r="G6" s="192"/>
      <c r="H6" s="192"/>
      <c r="I6" s="192"/>
      <c r="J6" s="192"/>
    </row>
    <row r="8" spans="1:12" s="113" customFormat="1" ht="14.25" customHeight="1">
      <c r="A8" s="114" t="s">
        <v>64</v>
      </c>
      <c r="B8" s="115"/>
      <c r="C8" s="115" t="s">
        <v>132</v>
      </c>
      <c r="D8" s="115"/>
      <c r="E8" s="115"/>
      <c r="F8" s="115"/>
      <c r="G8" s="115"/>
      <c r="H8" s="115"/>
    </row>
    <row r="9" spans="1:12" s="113" customFormat="1">
      <c r="A9" s="115" t="s">
        <v>65</v>
      </c>
      <c r="B9" s="115"/>
      <c r="C9" s="115" t="s">
        <v>66</v>
      </c>
      <c r="D9" s="115"/>
      <c r="E9" s="115"/>
      <c r="F9" s="115"/>
      <c r="G9" s="115"/>
      <c r="H9" s="115"/>
    </row>
    <row r="10" spans="1:12" s="113" customFormat="1" ht="9.75" hidden="1" customHeight="1">
      <c r="B10" s="116"/>
      <c r="C10" s="117" t="s">
        <v>1</v>
      </c>
      <c r="D10" s="117"/>
      <c r="E10" s="117"/>
      <c r="F10" s="117"/>
      <c r="G10" s="117"/>
      <c r="H10" s="117"/>
    </row>
    <row r="11" spans="1:12" s="113" customFormat="1" ht="9.75" customHeight="1">
      <c r="B11" s="116"/>
      <c r="C11" s="117"/>
      <c r="D11" s="117"/>
      <c r="E11" s="117"/>
      <c r="F11" s="117"/>
      <c r="G11" s="117"/>
      <c r="H11" s="117"/>
    </row>
    <row r="12" spans="1:12" s="113" customFormat="1" ht="43.5" customHeight="1">
      <c r="A12" s="118" t="s">
        <v>0</v>
      </c>
      <c r="B12" s="118" t="s">
        <v>2</v>
      </c>
      <c r="C12" s="193" t="s">
        <v>3</v>
      </c>
      <c r="D12" s="194"/>
      <c r="E12" s="195" t="s">
        <v>4</v>
      </c>
      <c r="F12" s="196"/>
      <c r="G12" s="195" t="s">
        <v>5</v>
      </c>
      <c r="H12" s="196"/>
      <c r="I12" s="197" t="s">
        <v>6</v>
      </c>
      <c r="J12" s="197"/>
    </row>
    <row r="13" spans="1:12" s="119" customFormat="1">
      <c r="A13" s="64">
        <v>1</v>
      </c>
      <c r="B13" s="64">
        <v>2</v>
      </c>
      <c r="C13" s="198">
        <v>3</v>
      </c>
      <c r="D13" s="199"/>
      <c r="E13" s="198">
        <v>4</v>
      </c>
      <c r="F13" s="199"/>
      <c r="G13" s="198">
        <v>5</v>
      </c>
      <c r="H13" s="199"/>
      <c r="I13" s="200">
        <v>6</v>
      </c>
      <c r="J13" s="201"/>
      <c r="K13" s="117"/>
      <c r="L13" s="117"/>
    </row>
    <row r="14" spans="1:12" s="120" customFormat="1" ht="51" customHeight="1">
      <c r="A14" s="121">
        <v>1</v>
      </c>
      <c r="B14" s="122" t="s">
        <v>67</v>
      </c>
      <c r="C14" s="123">
        <v>8</v>
      </c>
      <c r="D14" s="124" t="s">
        <v>126</v>
      </c>
      <c r="E14" s="123">
        <v>15</v>
      </c>
      <c r="F14" s="124" t="s">
        <v>131</v>
      </c>
      <c r="G14" s="123">
        <f>C14*E14</f>
        <v>120</v>
      </c>
      <c r="H14" s="124" t="s">
        <v>49</v>
      </c>
      <c r="I14" s="125">
        <f>G14*235</f>
        <v>28200</v>
      </c>
      <c r="J14" s="126" t="s">
        <v>7</v>
      </c>
    </row>
    <row r="15" spans="1:12" s="127" customFormat="1" ht="51" customHeight="1">
      <c r="A15" s="128">
        <v>2</v>
      </c>
      <c r="B15" s="129" t="s">
        <v>68</v>
      </c>
      <c r="C15" s="130"/>
      <c r="D15" s="131"/>
      <c r="E15" s="130"/>
      <c r="F15" s="132"/>
      <c r="G15" s="130"/>
      <c r="H15" s="132"/>
      <c r="I15" s="133"/>
      <c r="J15" s="134"/>
    </row>
    <row r="16" spans="1:12" s="127" customFormat="1" ht="51" customHeight="1">
      <c r="A16" s="128"/>
      <c r="B16" s="129" t="s">
        <v>136</v>
      </c>
      <c r="C16" s="130">
        <v>5</v>
      </c>
      <c r="D16" s="131" t="s">
        <v>126</v>
      </c>
      <c r="E16" s="130">
        <v>15</v>
      </c>
      <c r="F16" s="131" t="s">
        <v>131</v>
      </c>
      <c r="G16" s="130">
        <f>C16*E16</f>
        <v>75</v>
      </c>
      <c r="H16" s="131" t="s">
        <v>49</v>
      </c>
      <c r="I16" s="135">
        <f t="shared" ref="I16:I23" si="0">G16*235</f>
        <v>17625</v>
      </c>
      <c r="J16" s="134" t="s">
        <v>7</v>
      </c>
    </row>
    <row r="17" spans="1:10" s="127" customFormat="1" ht="51" customHeight="1">
      <c r="A17" s="128"/>
      <c r="B17" s="129" t="s">
        <v>137</v>
      </c>
      <c r="C17" s="130">
        <v>5</v>
      </c>
      <c r="D17" s="131" t="s">
        <v>126</v>
      </c>
      <c r="E17" s="130">
        <v>15</v>
      </c>
      <c r="F17" s="131" t="s">
        <v>131</v>
      </c>
      <c r="G17" s="130">
        <f>C17*E17</f>
        <v>75</v>
      </c>
      <c r="H17" s="131" t="s">
        <v>49</v>
      </c>
      <c r="I17" s="135">
        <f t="shared" si="0"/>
        <v>17625</v>
      </c>
      <c r="J17" s="134" t="s">
        <v>7</v>
      </c>
    </row>
    <row r="18" spans="1:10" s="127" customFormat="1" ht="51" customHeight="1">
      <c r="A18" s="128"/>
      <c r="B18" s="129" t="s">
        <v>138</v>
      </c>
      <c r="C18" s="130">
        <v>5</v>
      </c>
      <c r="D18" s="131" t="s">
        <v>126</v>
      </c>
      <c r="E18" s="130">
        <v>15</v>
      </c>
      <c r="F18" s="131" t="s">
        <v>131</v>
      </c>
      <c r="G18" s="130">
        <f>C18*E18</f>
        <v>75</v>
      </c>
      <c r="H18" s="131" t="s">
        <v>49</v>
      </c>
      <c r="I18" s="135">
        <f t="shared" si="0"/>
        <v>17625</v>
      </c>
      <c r="J18" s="134" t="s">
        <v>7</v>
      </c>
    </row>
    <row r="19" spans="1:10" s="127" customFormat="1" ht="51" customHeight="1">
      <c r="A19" s="128">
        <v>3</v>
      </c>
      <c r="B19" s="136" t="s">
        <v>69</v>
      </c>
      <c r="C19" s="130">
        <v>5</v>
      </c>
      <c r="D19" s="131" t="s">
        <v>126</v>
      </c>
      <c r="E19" s="130">
        <v>10</v>
      </c>
      <c r="F19" s="131" t="s">
        <v>131</v>
      </c>
      <c r="G19" s="130">
        <f t="shared" ref="G19:G29" si="1">C19*E19</f>
        <v>50</v>
      </c>
      <c r="H19" s="131" t="s">
        <v>49</v>
      </c>
      <c r="I19" s="135">
        <f t="shared" si="0"/>
        <v>11750</v>
      </c>
      <c r="J19" s="134" t="s">
        <v>7</v>
      </c>
    </row>
    <row r="20" spans="1:10" s="127" customFormat="1" ht="51" customHeight="1">
      <c r="A20" s="128">
        <v>4</v>
      </c>
      <c r="B20" s="136" t="s">
        <v>70</v>
      </c>
      <c r="C20" s="130">
        <v>5</v>
      </c>
      <c r="D20" s="131" t="s">
        <v>126</v>
      </c>
      <c r="E20" s="130">
        <v>10</v>
      </c>
      <c r="F20" s="131" t="s">
        <v>131</v>
      </c>
      <c r="G20" s="130">
        <f t="shared" si="1"/>
        <v>50</v>
      </c>
      <c r="H20" s="131" t="s">
        <v>49</v>
      </c>
      <c r="I20" s="135">
        <f t="shared" si="0"/>
        <v>11750</v>
      </c>
      <c r="J20" s="134" t="s">
        <v>7</v>
      </c>
    </row>
    <row r="21" spans="1:10" s="127" customFormat="1" ht="51" customHeight="1">
      <c r="A21" s="128">
        <v>5</v>
      </c>
      <c r="B21" s="136" t="s">
        <v>71</v>
      </c>
      <c r="C21" s="130">
        <v>5</v>
      </c>
      <c r="D21" s="131" t="s">
        <v>126</v>
      </c>
      <c r="E21" s="130">
        <v>10</v>
      </c>
      <c r="F21" s="131" t="s">
        <v>131</v>
      </c>
      <c r="G21" s="130">
        <f t="shared" si="1"/>
        <v>50</v>
      </c>
      <c r="H21" s="137" t="s">
        <v>49</v>
      </c>
      <c r="I21" s="135">
        <f t="shared" si="0"/>
        <v>11750</v>
      </c>
      <c r="J21" s="134" t="s">
        <v>7</v>
      </c>
    </row>
    <row r="22" spans="1:10" s="127" customFormat="1" ht="51" customHeight="1">
      <c r="A22" s="128">
        <v>6</v>
      </c>
      <c r="B22" s="136" t="s">
        <v>72</v>
      </c>
      <c r="C22" s="130">
        <v>2</v>
      </c>
      <c r="D22" s="131" t="s">
        <v>13</v>
      </c>
      <c r="E22" s="130">
        <v>2</v>
      </c>
      <c r="F22" s="131" t="s">
        <v>10</v>
      </c>
      <c r="G22" s="130">
        <f t="shared" si="1"/>
        <v>4</v>
      </c>
      <c r="H22" s="131" t="s">
        <v>8</v>
      </c>
      <c r="I22" s="135">
        <f t="shared" si="0"/>
        <v>940</v>
      </c>
      <c r="J22" s="134" t="s">
        <v>7</v>
      </c>
    </row>
    <row r="23" spans="1:10" s="127" customFormat="1" ht="51" customHeight="1">
      <c r="A23" s="128">
        <v>7</v>
      </c>
      <c r="B23" s="138" t="s">
        <v>73</v>
      </c>
      <c r="C23" s="130">
        <v>1</v>
      </c>
      <c r="D23" s="131" t="s">
        <v>13</v>
      </c>
      <c r="E23" s="130">
        <v>2</v>
      </c>
      <c r="F23" s="131" t="s">
        <v>10</v>
      </c>
      <c r="G23" s="130">
        <f t="shared" si="1"/>
        <v>2</v>
      </c>
      <c r="H23" s="131" t="s">
        <v>8</v>
      </c>
      <c r="I23" s="135">
        <f t="shared" si="0"/>
        <v>470</v>
      </c>
      <c r="J23" s="134" t="s">
        <v>7</v>
      </c>
    </row>
    <row r="24" spans="1:10" s="127" customFormat="1" ht="51" customHeight="1">
      <c r="A24" s="128">
        <v>8</v>
      </c>
      <c r="B24" s="138" t="s">
        <v>133</v>
      </c>
      <c r="C24" s="130">
        <v>10</v>
      </c>
      <c r="D24" s="131" t="s">
        <v>128</v>
      </c>
      <c r="E24" s="130">
        <v>2</v>
      </c>
      <c r="F24" s="131" t="s">
        <v>43</v>
      </c>
      <c r="G24" s="130">
        <f t="shared" si="1"/>
        <v>20</v>
      </c>
      <c r="H24" s="131" t="s">
        <v>8</v>
      </c>
      <c r="I24" s="135">
        <f>G24*60*12</f>
        <v>14400</v>
      </c>
      <c r="J24" s="134" t="s">
        <v>7</v>
      </c>
    </row>
    <row r="25" spans="1:10" s="127" customFormat="1" ht="51" customHeight="1">
      <c r="A25" s="128">
        <v>9</v>
      </c>
      <c r="B25" s="138" t="s">
        <v>74</v>
      </c>
      <c r="C25" s="130">
        <v>12</v>
      </c>
      <c r="D25" s="131" t="s">
        <v>9</v>
      </c>
      <c r="E25" s="130">
        <v>1</v>
      </c>
      <c r="F25" s="131" t="s">
        <v>10</v>
      </c>
      <c r="G25" s="130">
        <f t="shared" si="1"/>
        <v>12</v>
      </c>
      <c r="H25" s="131" t="s">
        <v>11</v>
      </c>
      <c r="I25" s="135">
        <f>G25*60</f>
        <v>720</v>
      </c>
      <c r="J25" s="134" t="s">
        <v>7</v>
      </c>
    </row>
    <row r="26" spans="1:10" s="139" customFormat="1" ht="51" customHeight="1">
      <c r="A26" s="128">
        <v>10</v>
      </c>
      <c r="B26" s="138" t="s">
        <v>75</v>
      </c>
      <c r="C26" s="130">
        <v>5</v>
      </c>
      <c r="D26" s="131" t="s">
        <v>126</v>
      </c>
      <c r="E26" s="130">
        <v>15</v>
      </c>
      <c r="F26" s="131" t="s">
        <v>131</v>
      </c>
      <c r="G26" s="130">
        <f t="shared" si="1"/>
        <v>75</v>
      </c>
      <c r="H26" s="131" t="s">
        <v>8</v>
      </c>
      <c r="I26" s="135">
        <f t="shared" ref="I26" si="2">G26*60*12</f>
        <v>54000</v>
      </c>
      <c r="J26" s="134" t="s">
        <v>7</v>
      </c>
    </row>
    <row r="27" spans="1:10" s="141" customFormat="1" ht="51" customHeight="1">
      <c r="A27" s="128">
        <v>11</v>
      </c>
      <c r="B27" s="138" t="s">
        <v>76</v>
      </c>
      <c r="C27" s="130">
        <v>12</v>
      </c>
      <c r="D27" s="131" t="s">
        <v>9</v>
      </c>
      <c r="E27" s="140">
        <v>2</v>
      </c>
      <c r="F27" s="131" t="s">
        <v>10</v>
      </c>
      <c r="G27" s="140">
        <f t="shared" si="1"/>
        <v>24</v>
      </c>
      <c r="H27" s="131" t="s">
        <v>11</v>
      </c>
      <c r="I27" s="135">
        <f>G27*60</f>
        <v>1440</v>
      </c>
      <c r="J27" s="134" t="s">
        <v>7</v>
      </c>
    </row>
    <row r="28" spans="1:10" s="141" customFormat="1" ht="51" customHeight="1">
      <c r="A28" s="128">
        <v>12</v>
      </c>
      <c r="B28" s="138" t="s">
        <v>77</v>
      </c>
      <c r="C28" s="130">
        <v>1</v>
      </c>
      <c r="D28" s="131" t="s">
        <v>40</v>
      </c>
      <c r="E28" s="140">
        <v>5</v>
      </c>
      <c r="F28" s="131" t="s">
        <v>43</v>
      </c>
      <c r="G28" s="140">
        <f t="shared" si="1"/>
        <v>5</v>
      </c>
      <c r="H28" s="131" t="s">
        <v>8</v>
      </c>
      <c r="I28" s="135">
        <f>G28*60*12</f>
        <v>3600</v>
      </c>
      <c r="J28" s="134" t="s">
        <v>7</v>
      </c>
    </row>
    <row r="29" spans="1:10" s="141" customFormat="1" ht="51" customHeight="1">
      <c r="A29" s="128">
        <v>13</v>
      </c>
      <c r="B29" s="138" t="s">
        <v>78</v>
      </c>
      <c r="C29" s="130">
        <v>10</v>
      </c>
      <c r="D29" s="131" t="s">
        <v>13</v>
      </c>
      <c r="E29" s="140">
        <v>1</v>
      </c>
      <c r="F29" s="131" t="s">
        <v>10</v>
      </c>
      <c r="G29" s="140">
        <f t="shared" si="1"/>
        <v>10</v>
      </c>
      <c r="H29" s="131" t="s">
        <v>8</v>
      </c>
      <c r="I29" s="135">
        <f>G29*60*12</f>
        <v>7200</v>
      </c>
      <c r="J29" s="134" t="s">
        <v>7</v>
      </c>
    </row>
    <row r="30" spans="1:10" s="141" customFormat="1" ht="51" customHeight="1">
      <c r="A30" s="128">
        <v>14</v>
      </c>
      <c r="B30" s="138" t="s">
        <v>79</v>
      </c>
      <c r="C30" s="130">
        <v>1</v>
      </c>
      <c r="D30" s="131" t="s">
        <v>13</v>
      </c>
      <c r="E30" s="140">
        <v>1</v>
      </c>
      <c r="F30" s="131" t="s">
        <v>10</v>
      </c>
      <c r="G30" s="140">
        <f t="shared" ref="G30:G31" si="3">C30*E30</f>
        <v>1</v>
      </c>
      <c r="H30" s="131" t="s">
        <v>8</v>
      </c>
      <c r="I30" s="135">
        <f>G30*60*12</f>
        <v>720</v>
      </c>
      <c r="J30" s="134" t="s">
        <v>7</v>
      </c>
    </row>
    <row r="31" spans="1:10" s="141" customFormat="1" ht="51" customHeight="1">
      <c r="A31" s="128">
        <v>15</v>
      </c>
      <c r="B31" s="138" t="s">
        <v>80</v>
      </c>
      <c r="C31" s="130">
        <v>40</v>
      </c>
      <c r="D31" s="131" t="s">
        <v>13</v>
      </c>
      <c r="E31" s="140">
        <v>1</v>
      </c>
      <c r="F31" s="131" t="s">
        <v>10</v>
      </c>
      <c r="G31" s="140">
        <f t="shared" si="3"/>
        <v>40</v>
      </c>
      <c r="H31" s="131" t="s">
        <v>8</v>
      </c>
      <c r="I31" s="135">
        <f>G31*60*12</f>
        <v>28800</v>
      </c>
      <c r="J31" s="134" t="s">
        <v>7</v>
      </c>
    </row>
    <row r="32" spans="1:10" s="141" customFormat="1" ht="51" customHeight="1">
      <c r="A32" s="128">
        <v>16</v>
      </c>
      <c r="B32" s="138" t="s">
        <v>81</v>
      </c>
      <c r="C32" s="130">
        <v>15</v>
      </c>
      <c r="D32" s="131" t="s">
        <v>9</v>
      </c>
      <c r="E32" s="130">
        <v>8</v>
      </c>
      <c r="F32" s="131" t="s">
        <v>10</v>
      </c>
      <c r="G32" s="130">
        <f t="shared" ref="G32:G34" si="4">C32*E32</f>
        <v>120</v>
      </c>
      <c r="H32" s="131" t="s">
        <v>11</v>
      </c>
      <c r="I32" s="135">
        <f>G32*60</f>
        <v>7200</v>
      </c>
      <c r="J32" s="134" t="s">
        <v>7</v>
      </c>
    </row>
    <row r="33" spans="1:10" s="141" customFormat="1" ht="51" customHeight="1">
      <c r="A33" s="128">
        <v>17</v>
      </c>
      <c r="B33" s="138" t="s">
        <v>82</v>
      </c>
      <c r="C33" s="130">
        <v>5</v>
      </c>
      <c r="D33" s="131" t="s">
        <v>13</v>
      </c>
      <c r="E33" s="140">
        <v>4</v>
      </c>
      <c r="F33" s="131" t="s">
        <v>10</v>
      </c>
      <c r="G33" s="140">
        <f t="shared" si="4"/>
        <v>20</v>
      </c>
      <c r="H33" s="131" t="s">
        <v>8</v>
      </c>
      <c r="I33" s="135">
        <f>G33*60*12</f>
        <v>14400</v>
      </c>
      <c r="J33" s="134" t="s">
        <v>7</v>
      </c>
    </row>
    <row r="34" spans="1:10" s="141" customFormat="1" ht="51" customHeight="1">
      <c r="A34" s="128">
        <v>18</v>
      </c>
      <c r="B34" s="138" t="s">
        <v>83</v>
      </c>
      <c r="C34" s="130">
        <v>5</v>
      </c>
      <c r="D34" s="131" t="s">
        <v>126</v>
      </c>
      <c r="E34" s="140">
        <v>15</v>
      </c>
      <c r="F34" s="131" t="s">
        <v>131</v>
      </c>
      <c r="G34" s="140">
        <f t="shared" si="4"/>
        <v>75</v>
      </c>
      <c r="H34" s="131" t="s">
        <v>49</v>
      </c>
      <c r="I34" s="135">
        <f>G34*235</f>
        <v>17625</v>
      </c>
      <c r="J34" s="134" t="s">
        <v>7</v>
      </c>
    </row>
    <row r="35" spans="1:10" s="141" customFormat="1" ht="51" customHeight="1">
      <c r="A35" s="128">
        <v>19</v>
      </c>
      <c r="B35" s="138" t="s">
        <v>84</v>
      </c>
      <c r="C35" s="130">
        <v>12</v>
      </c>
      <c r="D35" s="131" t="s">
        <v>9</v>
      </c>
      <c r="E35" s="140">
        <v>4</v>
      </c>
      <c r="F35" s="131" t="s">
        <v>10</v>
      </c>
      <c r="G35" s="140">
        <f t="shared" ref="G35:G36" si="5">C35*E35</f>
        <v>48</v>
      </c>
      <c r="H35" s="131" t="s">
        <v>11</v>
      </c>
      <c r="I35" s="135">
        <f>G35*60</f>
        <v>2880</v>
      </c>
      <c r="J35" s="134" t="s">
        <v>7</v>
      </c>
    </row>
    <row r="36" spans="1:10" s="141" customFormat="1" ht="51" customHeight="1">
      <c r="A36" s="142">
        <v>20</v>
      </c>
      <c r="B36" s="143" t="s">
        <v>85</v>
      </c>
      <c r="C36" s="144">
        <v>12</v>
      </c>
      <c r="D36" s="145" t="s">
        <v>9</v>
      </c>
      <c r="E36" s="146">
        <v>2</v>
      </c>
      <c r="F36" s="145" t="s">
        <v>10</v>
      </c>
      <c r="G36" s="146">
        <f t="shared" si="5"/>
        <v>24</v>
      </c>
      <c r="H36" s="145" t="s">
        <v>11</v>
      </c>
      <c r="I36" s="147">
        <f>G36*60</f>
        <v>1440</v>
      </c>
      <c r="J36" s="148" t="s">
        <v>7</v>
      </c>
    </row>
    <row r="37" spans="1:10" s="150" customFormat="1">
      <c r="A37" s="121"/>
      <c r="B37" s="202" t="s">
        <v>14</v>
      </c>
      <c r="C37" s="203"/>
      <c r="D37" s="203"/>
      <c r="E37" s="203"/>
      <c r="F37" s="203"/>
      <c r="G37" s="203"/>
      <c r="H37" s="204"/>
      <c r="I37" s="149">
        <f>SUM(I14:I26)</f>
        <v>186855</v>
      </c>
      <c r="J37" s="126" t="s">
        <v>15</v>
      </c>
    </row>
    <row r="38" spans="1:10" s="152" customFormat="1">
      <c r="A38" s="142"/>
      <c r="B38" s="188" t="s">
        <v>16</v>
      </c>
      <c r="C38" s="189"/>
      <c r="D38" s="189"/>
      <c r="E38" s="189"/>
      <c r="F38" s="189"/>
      <c r="G38" s="189"/>
      <c r="H38" s="190"/>
      <c r="I38" s="151">
        <f>I37/60</f>
        <v>3114.25</v>
      </c>
      <c r="J38" s="148" t="s">
        <v>17</v>
      </c>
    </row>
    <row r="39" spans="1:10" s="116" customFormat="1"/>
    <row r="40" spans="1:10" s="116" customFormat="1"/>
    <row r="41" spans="1:10" s="116" customFormat="1" ht="18" customHeight="1">
      <c r="B41" s="153" t="s">
        <v>18</v>
      </c>
      <c r="C41" s="154">
        <f>I38</f>
        <v>3114.25</v>
      </c>
      <c r="D41" s="155" t="s">
        <v>130</v>
      </c>
    </row>
    <row r="42" spans="1:10" s="116" customFormat="1" ht="18" customHeight="1">
      <c r="B42" s="156" t="s">
        <v>62</v>
      </c>
      <c r="C42" s="116">
        <f>C41/1250</f>
        <v>2.4914000000000001</v>
      </c>
    </row>
    <row r="43" spans="1:10" s="116" customFormat="1" ht="18" customHeight="1">
      <c r="B43" s="153" t="s">
        <v>19</v>
      </c>
      <c r="C43" s="157">
        <f>ROUND(C42,0)</f>
        <v>2</v>
      </c>
    </row>
    <row r="44" spans="1:10" s="111" customFormat="1">
      <c r="B44" s="116"/>
      <c r="C44" s="116"/>
      <c r="D44" s="116"/>
    </row>
    <row r="45" spans="1:10" s="111" customFormat="1" ht="25.5">
      <c r="B45" s="158" t="s">
        <v>149</v>
      </c>
      <c r="C45" s="159">
        <f>C43</f>
        <v>2</v>
      </c>
      <c r="D45" s="116" t="s">
        <v>21</v>
      </c>
      <c r="E45" s="111">
        <v>2</v>
      </c>
    </row>
  </sheetData>
  <mergeCells count="12">
    <mergeCell ref="B38:H38"/>
    <mergeCell ref="I2:J2"/>
    <mergeCell ref="A5:J6"/>
    <mergeCell ref="C12:D12"/>
    <mergeCell ref="E12:F12"/>
    <mergeCell ref="G12:H12"/>
    <mergeCell ref="I12:J12"/>
    <mergeCell ref="C13:D13"/>
    <mergeCell ref="E13:F13"/>
    <mergeCell ref="G13:H13"/>
    <mergeCell ref="I13:J13"/>
    <mergeCell ref="B37:H37"/>
  </mergeCells>
  <pageMargins left="0.7" right="0.7" top="0.75" bottom="0.75" header="0.3" footer="0.3"/>
  <pageSetup paperSize="258" scale="71" orientation="portrait" verticalDpi="0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U34"/>
  <sheetViews>
    <sheetView zoomScale="86" zoomScaleNormal="86" workbookViewId="0">
      <selection sqref="A1:J35"/>
    </sheetView>
  </sheetViews>
  <sheetFormatPr defaultRowHeight="12.75"/>
  <cols>
    <col min="1" max="1" width="4.85546875" style="113" customWidth="1"/>
    <col min="2" max="2" width="41.7109375" style="116" customWidth="1"/>
    <col min="3" max="3" width="5.42578125" style="113" customWidth="1"/>
    <col min="4" max="4" width="8.28515625" style="113" customWidth="1"/>
    <col min="5" max="5" width="4.140625" style="113" customWidth="1"/>
    <col min="6" max="6" width="10.42578125" style="113" customWidth="1"/>
    <col min="7" max="7" width="6.7109375" style="113" customWidth="1"/>
    <col min="8" max="8" width="10.5703125" style="113" customWidth="1"/>
    <col min="9" max="9" width="7.140625" style="113" customWidth="1"/>
    <col min="10" max="10" width="7.85546875" style="113" customWidth="1"/>
    <col min="11" max="16384" width="9.140625" style="113"/>
  </cols>
  <sheetData>
    <row r="2" spans="1:21">
      <c r="I2" s="205" t="s">
        <v>22</v>
      </c>
      <c r="J2" s="205"/>
    </row>
    <row r="4" spans="1:21">
      <c r="A4" s="112"/>
    </row>
    <row r="5" spans="1:21">
      <c r="A5" s="192" t="s">
        <v>23</v>
      </c>
      <c r="B5" s="192"/>
      <c r="C5" s="192"/>
      <c r="D5" s="192"/>
      <c r="E5" s="192"/>
      <c r="F5" s="192"/>
      <c r="G5" s="192"/>
      <c r="H5" s="192"/>
      <c r="I5" s="192"/>
      <c r="J5" s="192"/>
    </row>
    <row r="6" spans="1:21">
      <c r="A6" s="192"/>
      <c r="B6" s="192"/>
      <c r="C6" s="192"/>
      <c r="D6" s="192"/>
      <c r="E6" s="192"/>
      <c r="F6" s="192"/>
      <c r="G6" s="192"/>
      <c r="H6" s="192"/>
      <c r="I6" s="192"/>
      <c r="J6" s="192"/>
    </row>
    <row r="8" spans="1:21">
      <c r="A8" s="114" t="s">
        <v>64</v>
      </c>
      <c r="B8" s="115"/>
      <c r="C8" s="115" t="s">
        <v>132</v>
      </c>
      <c r="D8" s="115"/>
      <c r="E8" s="115"/>
      <c r="F8" s="115"/>
      <c r="G8" s="115"/>
      <c r="H8" s="115"/>
    </row>
    <row r="9" spans="1:21">
      <c r="A9" s="115" t="s">
        <v>65</v>
      </c>
      <c r="B9" s="115"/>
      <c r="C9" s="115" t="s">
        <v>66</v>
      </c>
      <c r="D9" s="115"/>
      <c r="E9" s="115"/>
      <c r="F9" s="115"/>
      <c r="G9" s="115"/>
      <c r="H9" s="115"/>
    </row>
    <row r="10" spans="1:21">
      <c r="C10" s="117" t="s">
        <v>1</v>
      </c>
      <c r="D10" s="117"/>
      <c r="E10" s="117"/>
      <c r="F10" s="117"/>
      <c r="G10" s="117"/>
      <c r="H10" s="117"/>
    </row>
    <row r="11" spans="1:21">
      <c r="C11" s="117"/>
      <c r="D11" s="117"/>
      <c r="E11" s="117"/>
      <c r="F11" s="117"/>
      <c r="G11" s="117"/>
      <c r="H11" s="117"/>
    </row>
    <row r="12" spans="1:21">
      <c r="A12" s="118" t="s">
        <v>0</v>
      </c>
      <c r="B12" s="118" t="s">
        <v>2</v>
      </c>
      <c r="C12" s="193" t="s">
        <v>3</v>
      </c>
      <c r="D12" s="194"/>
      <c r="E12" s="195" t="s">
        <v>4</v>
      </c>
      <c r="F12" s="196"/>
      <c r="G12" s="195" t="s">
        <v>5</v>
      </c>
      <c r="H12" s="196"/>
      <c r="I12" s="197" t="s">
        <v>6</v>
      </c>
      <c r="J12" s="197"/>
      <c r="K12" s="163"/>
      <c r="L12" s="117"/>
      <c r="M12" s="117"/>
      <c r="N12" s="117"/>
      <c r="O12" s="117"/>
      <c r="P12" s="117"/>
      <c r="Q12" s="117"/>
      <c r="R12" s="117"/>
      <c r="S12" s="117"/>
      <c r="T12" s="117"/>
      <c r="U12" s="117"/>
    </row>
    <row r="13" spans="1:21" s="119" customFormat="1">
      <c r="A13" s="64">
        <v>1</v>
      </c>
      <c r="B13" s="64">
        <v>2</v>
      </c>
      <c r="C13" s="198">
        <v>3</v>
      </c>
      <c r="D13" s="199"/>
      <c r="E13" s="198">
        <v>4</v>
      </c>
      <c r="F13" s="199"/>
      <c r="G13" s="198">
        <v>5</v>
      </c>
      <c r="H13" s="199"/>
      <c r="I13" s="200">
        <v>6</v>
      </c>
      <c r="J13" s="201"/>
      <c r="K13" s="163"/>
      <c r="L13" s="117"/>
      <c r="M13" s="117"/>
      <c r="N13" s="117"/>
      <c r="O13" s="117"/>
      <c r="P13" s="117"/>
      <c r="Q13" s="117"/>
      <c r="R13" s="117"/>
      <c r="S13" s="117"/>
      <c r="T13" s="117"/>
      <c r="U13" s="117"/>
    </row>
    <row r="14" spans="1:21" s="120" customFormat="1" ht="42" customHeight="1">
      <c r="A14" s="121">
        <v>1</v>
      </c>
      <c r="B14" s="160" t="s">
        <v>67</v>
      </c>
      <c r="C14" s="123">
        <v>5</v>
      </c>
      <c r="D14" s="124" t="s">
        <v>128</v>
      </c>
      <c r="E14" s="123">
        <v>5</v>
      </c>
      <c r="F14" s="124" t="s">
        <v>43</v>
      </c>
      <c r="G14" s="123">
        <f>C14*E14</f>
        <v>25</v>
      </c>
      <c r="H14" s="124" t="s">
        <v>8</v>
      </c>
      <c r="I14" s="125">
        <f>G14*60*12</f>
        <v>18000</v>
      </c>
      <c r="J14" s="126" t="s">
        <v>7</v>
      </c>
      <c r="K14" s="164"/>
      <c r="L14" s="141"/>
      <c r="M14" s="141"/>
      <c r="N14" s="141"/>
      <c r="O14" s="141"/>
      <c r="P14" s="141"/>
      <c r="Q14" s="141"/>
      <c r="R14" s="141"/>
      <c r="S14" s="141"/>
      <c r="T14" s="141"/>
      <c r="U14" s="141"/>
    </row>
    <row r="15" spans="1:21" s="127" customFormat="1" ht="42" customHeight="1">
      <c r="A15" s="128">
        <v>2</v>
      </c>
      <c r="B15" s="161" t="s">
        <v>86</v>
      </c>
      <c r="C15" s="130">
        <v>30</v>
      </c>
      <c r="D15" s="131" t="s">
        <v>128</v>
      </c>
      <c r="E15" s="130">
        <v>15</v>
      </c>
      <c r="F15" s="131" t="s">
        <v>131</v>
      </c>
      <c r="G15" s="130">
        <f>C15*E15</f>
        <v>450</v>
      </c>
      <c r="H15" s="131" t="s">
        <v>148</v>
      </c>
      <c r="I15" s="135">
        <f>G15*12</f>
        <v>5400</v>
      </c>
      <c r="J15" s="134" t="s">
        <v>7</v>
      </c>
      <c r="K15" s="164"/>
      <c r="L15" s="141"/>
      <c r="M15" s="141"/>
      <c r="N15" s="141"/>
      <c r="O15" s="141"/>
      <c r="P15" s="141"/>
      <c r="Q15" s="141"/>
      <c r="R15" s="141"/>
      <c r="S15" s="141"/>
      <c r="T15" s="141"/>
      <c r="U15" s="141"/>
    </row>
    <row r="16" spans="1:21" s="127" customFormat="1" ht="42" customHeight="1">
      <c r="A16" s="128">
        <v>3</v>
      </c>
      <c r="B16" s="161" t="s">
        <v>87</v>
      </c>
      <c r="C16" s="130">
        <v>5</v>
      </c>
      <c r="D16" s="131" t="s">
        <v>13</v>
      </c>
      <c r="E16" s="130">
        <v>6</v>
      </c>
      <c r="F16" s="131" t="s">
        <v>10</v>
      </c>
      <c r="G16" s="130">
        <f t="shared" ref="G16:G25" si="0">C16*E16</f>
        <v>30</v>
      </c>
      <c r="H16" s="131" t="s">
        <v>8</v>
      </c>
      <c r="I16" s="135">
        <f>G16*60*12</f>
        <v>21600</v>
      </c>
      <c r="J16" s="134" t="s">
        <v>7</v>
      </c>
      <c r="K16" s="164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1" s="127" customFormat="1" ht="42" customHeight="1">
      <c r="A17" s="128">
        <v>4</v>
      </c>
      <c r="B17" s="161" t="s">
        <v>88</v>
      </c>
      <c r="C17" s="130">
        <v>12</v>
      </c>
      <c r="D17" s="131" t="s">
        <v>13</v>
      </c>
      <c r="E17" s="130">
        <v>2</v>
      </c>
      <c r="F17" s="131" t="s">
        <v>10</v>
      </c>
      <c r="G17" s="130">
        <f t="shared" si="0"/>
        <v>24</v>
      </c>
      <c r="H17" s="131" t="s">
        <v>8</v>
      </c>
      <c r="I17" s="135">
        <f>G17*60*12</f>
        <v>17280</v>
      </c>
      <c r="J17" s="134" t="s">
        <v>7</v>
      </c>
      <c r="K17" s="164"/>
      <c r="L17" s="141"/>
      <c r="M17" s="141"/>
      <c r="N17" s="141"/>
      <c r="O17" s="141"/>
      <c r="P17" s="141"/>
      <c r="Q17" s="141"/>
      <c r="R17" s="141"/>
      <c r="S17" s="141"/>
      <c r="T17" s="141"/>
      <c r="U17" s="141"/>
    </row>
    <row r="18" spans="1:21" s="127" customFormat="1" ht="42" customHeight="1">
      <c r="A18" s="128">
        <v>5</v>
      </c>
      <c r="B18" s="161" t="s">
        <v>89</v>
      </c>
      <c r="C18" s="130">
        <v>1</v>
      </c>
      <c r="D18" s="131" t="s">
        <v>13</v>
      </c>
      <c r="E18" s="130">
        <v>2</v>
      </c>
      <c r="F18" s="131" t="s">
        <v>10</v>
      </c>
      <c r="G18" s="130">
        <f t="shared" si="0"/>
        <v>2</v>
      </c>
      <c r="H18" s="131" t="s">
        <v>8</v>
      </c>
      <c r="I18" s="135">
        <f>G18*60*12</f>
        <v>1440</v>
      </c>
      <c r="J18" s="134" t="s">
        <v>7</v>
      </c>
      <c r="K18" s="164"/>
      <c r="L18" s="141"/>
      <c r="M18" s="141"/>
      <c r="N18" s="141"/>
      <c r="O18" s="141"/>
      <c r="P18" s="141"/>
      <c r="Q18" s="141"/>
      <c r="R18" s="141"/>
      <c r="S18" s="141"/>
      <c r="T18" s="141"/>
      <c r="U18" s="141"/>
    </row>
    <row r="19" spans="1:21" s="127" customFormat="1" ht="42" customHeight="1">
      <c r="A19" s="128">
        <v>6</v>
      </c>
      <c r="B19" s="162" t="s">
        <v>90</v>
      </c>
      <c r="C19" s="130">
        <v>10</v>
      </c>
      <c r="D19" s="131" t="s">
        <v>128</v>
      </c>
      <c r="E19" s="130">
        <v>2</v>
      </c>
      <c r="F19" s="131" t="s">
        <v>43</v>
      </c>
      <c r="G19" s="130">
        <f t="shared" si="0"/>
        <v>20</v>
      </c>
      <c r="H19" s="131" t="s">
        <v>8</v>
      </c>
      <c r="I19" s="135">
        <f>G19*60*12</f>
        <v>14400</v>
      </c>
      <c r="J19" s="134" t="s">
        <v>7</v>
      </c>
      <c r="K19" s="164"/>
      <c r="L19" s="141"/>
      <c r="M19" s="141"/>
      <c r="N19" s="141"/>
      <c r="O19" s="141"/>
      <c r="P19" s="141"/>
      <c r="Q19" s="141"/>
      <c r="R19" s="141"/>
      <c r="S19" s="141"/>
      <c r="T19" s="141"/>
      <c r="U19" s="141"/>
    </row>
    <row r="20" spans="1:21" s="127" customFormat="1" ht="42" customHeight="1">
      <c r="A20" s="128">
        <v>7</v>
      </c>
      <c r="B20" s="162" t="s">
        <v>91</v>
      </c>
      <c r="C20" s="130">
        <v>2000</v>
      </c>
      <c r="D20" s="131" t="s">
        <v>127</v>
      </c>
      <c r="E20" s="130">
        <v>5</v>
      </c>
      <c r="F20" s="131" t="s">
        <v>131</v>
      </c>
      <c r="G20" s="130">
        <f>C20*E20</f>
        <v>10000</v>
      </c>
      <c r="H20" s="131" t="s">
        <v>134</v>
      </c>
      <c r="I20" s="135">
        <f>G20*2</f>
        <v>20000</v>
      </c>
      <c r="J20" s="134" t="s">
        <v>7</v>
      </c>
      <c r="K20" s="164"/>
      <c r="L20" s="141"/>
      <c r="M20" s="141"/>
      <c r="N20" s="141"/>
      <c r="O20" s="141"/>
      <c r="P20" s="141"/>
      <c r="Q20" s="141"/>
      <c r="R20" s="141"/>
      <c r="S20" s="141"/>
      <c r="T20" s="141"/>
      <c r="U20" s="141"/>
    </row>
    <row r="21" spans="1:21" s="127" customFormat="1" ht="42" customHeight="1">
      <c r="A21" s="128">
        <v>8</v>
      </c>
      <c r="B21" s="162" t="s">
        <v>92</v>
      </c>
      <c r="C21" s="130">
        <v>10</v>
      </c>
      <c r="D21" s="131" t="s">
        <v>126</v>
      </c>
      <c r="E21" s="130">
        <v>15</v>
      </c>
      <c r="F21" s="131" t="s">
        <v>131</v>
      </c>
      <c r="G21" s="130">
        <f t="shared" si="0"/>
        <v>150</v>
      </c>
      <c r="H21" s="131" t="s">
        <v>49</v>
      </c>
      <c r="I21" s="135">
        <f>G21*235</f>
        <v>35250</v>
      </c>
      <c r="J21" s="134" t="s">
        <v>7</v>
      </c>
      <c r="K21" s="164"/>
      <c r="L21" s="141"/>
      <c r="M21" s="141"/>
      <c r="N21" s="141"/>
      <c r="O21" s="141"/>
      <c r="P21" s="141"/>
      <c r="Q21" s="141"/>
      <c r="R21" s="141"/>
      <c r="S21" s="141"/>
      <c r="T21" s="141"/>
      <c r="U21" s="141"/>
    </row>
    <row r="22" spans="1:21" s="127" customFormat="1" ht="42" customHeight="1">
      <c r="A22" s="128">
        <v>9</v>
      </c>
      <c r="B22" s="162" t="s">
        <v>93</v>
      </c>
      <c r="C22" s="130">
        <v>1</v>
      </c>
      <c r="D22" s="131" t="s">
        <v>40</v>
      </c>
      <c r="E22" s="130">
        <v>5</v>
      </c>
      <c r="F22" s="131" t="s">
        <v>43</v>
      </c>
      <c r="G22" s="130">
        <f t="shared" si="0"/>
        <v>5</v>
      </c>
      <c r="H22" s="131" t="s">
        <v>11</v>
      </c>
      <c r="I22" s="135">
        <f>G22*60</f>
        <v>300</v>
      </c>
      <c r="J22" s="134" t="s">
        <v>7</v>
      </c>
      <c r="K22" s="164"/>
      <c r="L22" s="141"/>
      <c r="M22" s="141"/>
      <c r="N22" s="141"/>
      <c r="O22" s="141"/>
      <c r="P22" s="141"/>
      <c r="Q22" s="141"/>
      <c r="R22" s="141"/>
      <c r="S22" s="141"/>
      <c r="T22" s="141"/>
      <c r="U22" s="141"/>
    </row>
    <row r="23" spans="1:21" s="127" customFormat="1" ht="42" customHeight="1">
      <c r="A23" s="128">
        <v>10</v>
      </c>
      <c r="B23" s="138" t="s">
        <v>94</v>
      </c>
      <c r="C23" s="130">
        <v>1</v>
      </c>
      <c r="D23" s="131" t="s">
        <v>13</v>
      </c>
      <c r="E23" s="130">
        <v>1</v>
      </c>
      <c r="F23" s="131" t="s">
        <v>10</v>
      </c>
      <c r="G23" s="130">
        <f t="shared" si="0"/>
        <v>1</v>
      </c>
      <c r="H23" s="131" t="s">
        <v>8</v>
      </c>
      <c r="I23" s="135">
        <f>G23*60*12</f>
        <v>720</v>
      </c>
      <c r="J23" s="134" t="s">
        <v>7</v>
      </c>
      <c r="K23" s="164"/>
      <c r="L23" s="141"/>
      <c r="M23" s="141"/>
      <c r="N23" s="141"/>
      <c r="O23" s="141"/>
      <c r="P23" s="141"/>
      <c r="Q23" s="141"/>
      <c r="R23" s="141"/>
      <c r="S23" s="141"/>
      <c r="T23" s="141"/>
      <c r="U23" s="141"/>
    </row>
    <row r="24" spans="1:21" s="127" customFormat="1" ht="42" customHeight="1">
      <c r="A24" s="128">
        <v>11</v>
      </c>
      <c r="B24" s="138" t="s">
        <v>95</v>
      </c>
      <c r="C24" s="130">
        <v>12</v>
      </c>
      <c r="D24" s="131" t="s">
        <v>13</v>
      </c>
      <c r="E24" s="130">
        <v>3</v>
      </c>
      <c r="F24" s="131" t="s">
        <v>10</v>
      </c>
      <c r="G24" s="130">
        <f t="shared" si="0"/>
        <v>36</v>
      </c>
      <c r="H24" s="131" t="s">
        <v>8</v>
      </c>
      <c r="I24" s="135">
        <f t="shared" ref="I24:I25" si="1">G24*60*12</f>
        <v>25920</v>
      </c>
      <c r="J24" s="134" t="s">
        <v>7</v>
      </c>
      <c r="K24" s="164"/>
      <c r="L24" s="141"/>
      <c r="M24" s="141"/>
      <c r="N24" s="141"/>
      <c r="O24" s="141"/>
      <c r="P24" s="141"/>
      <c r="Q24" s="141"/>
      <c r="R24" s="141"/>
      <c r="S24" s="141"/>
      <c r="T24" s="141"/>
      <c r="U24" s="141"/>
    </row>
    <row r="25" spans="1:21" s="127" customFormat="1" ht="42" customHeight="1">
      <c r="A25" s="142">
        <v>12</v>
      </c>
      <c r="B25" s="143" t="s">
        <v>96</v>
      </c>
      <c r="C25" s="144">
        <v>12</v>
      </c>
      <c r="D25" s="145" t="s">
        <v>13</v>
      </c>
      <c r="E25" s="144">
        <v>3</v>
      </c>
      <c r="F25" s="145" t="s">
        <v>10</v>
      </c>
      <c r="G25" s="144">
        <f t="shared" si="0"/>
        <v>36</v>
      </c>
      <c r="H25" s="145" t="s">
        <v>8</v>
      </c>
      <c r="I25" s="147">
        <f t="shared" si="1"/>
        <v>25920</v>
      </c>
      <c r="J25" s="148" t="s">
        <v>7</v>
      </c>
      <c r="K25" s="164"/>
      <c r="L25" s="141"/>
      <c r="M25" s="141"/>
      <c r="N25" s="141"/>
      <c r="O25" s="141"/>
      <c r="P25" s="141"/>
      <c r="Q25" s="141"/>
      <c r="R25" s="141"/>
      <c r="S25" s="141"/>
      <c r="T25" s="141"/>
      <c r="U25" s="141"/>
    </row>
    <row r="26" spans="1:21" s="150" customFormat="1">
      <c r="A26" s="121"/>
      <c r="B26" s="202" t="s">
        <v>14</v>
      </c>
      <c r="C26" s="203"/>
      <c r="D26" s="203"/>
      <c r="E26" s="203"/>
      <c r="F26" s="203"/>
      <c r="G26" s="203"/>
      <c r="H26" s="204"/>
      <c r="I26" s="125">
        <f>SUM(I14:I25)</f>
        <v>186230</v>
      </c>
      <c r="J26" s="126" t="s">
        <v>15</v>
      </c>
      <c r="K26" s="164"/>
      <c r="L26" s="141"/>
      <c r="M26" s="141"/>
      <c r="N26" s="141"/>
      <c r="O26" s="141"/>
      <c r="P26" s="141"/>
      <c r="Q26" s="141"/>
      <c r="R26" s="141"/>
      <c r="S26" s="141"/>
      <c r="T26" s="141"/>
      <c r="U26" s="141"/>
    </row>
    <row r="27" spans="1:21" s="152" customFormat="1">
      <c r="A27" s="142"/>
      <c r="B27" s="188" t="s">
        <v>16</v>
      </c>
      <c r="C27" s="189"/>
      <c r="D27" s="189"/>
      <c r="E27" s="189"/>
      <c r="F27" s="189"/>
      <c r="G27" s="189"/>
      <c r="H27" s="190"/>
      <c r="I27" s="151">
        <f>I26/60</f>
        <v>3103.8333333333335</v>
      </c>
      <c r="J27" s="148" t="s">
        <v>17</v>
      </c>
      <c r="K27" s="164"/>
      <c r="L27" s="141"/>
      <c r="M27" s="141"/>
      <c r="N27" s="141"/>
      <c r="O27" s="141"/>
      <c r="P27" s="141"/>
      <c r="Q27" s="141"/>
      <c r="R27" s="141"/>
      <c r="S27" s="141"/>
      <c r="T27" s="141"/>
      <c r="U27" s="141"/>
    </row>
    <row r="28" spans="1:21" s="116" customFormat="1">
      <c r="J28" s="227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</row>
    <row r="29" spans="1:21" s="116" customFormat="1"/>
    <row r="30" spans="1:21" s="116" customFormat="1" ht="18" customHeight="1">
      <c r="B30" s="153" t="s">
        <v>18</v>
      </c>
      <c r="C30" s="154">
        <f>I27</f>
        <v>3103.8333333333335</v>
      </c>
      <c r="D30" s="155" t="s">
        <v>130</v>
      </c>
    </row>
    <row r="31" spans="1:21" s="116" customFormat="1" ht="18" customHeight="1">
      <c r="B31" s="156" t="s">
        <v>62</v>
      </c>
      <c r="C31" s="116">
        <f>C30/1250</f>
        <v>2.4830666666666668</v>
      </c>
    </row>
    <row r="32" spans="1:21" s="116" customFormat="1" ht="18" customHeight="1">
      <c r="B32" s="153" t="s">
        <v>19</v>
      </c>
      <c r="C32" s="157">
        <f>ROUND(C31,0)</f>
        <v>2</v>
      </c>
    </row>
    <row r="33" spans="2:5" s="116" customFormat="1"/>
    <row r="34" spans="2:5" s="116" customFormat="1" ht="30.75" customHeight="1">
      <c r="B34" s="158" t="s">
        <v>149</v>
      </c>
      <c r="C34" s="157">
        <f>C32</f>
        <v>2</v>
      </c>
      <c r="D34" s="116" t="s">
        <v>21</v>
      </c>
      <c r="E34" s="116">
        <v>2</v>
      </c>
    </row>
  </sheetData>
  <mergeCells count="12">
    <mergeCell ref="B27:H27"/>
    <mergeCell ref="I2:J2"/>
    <mergeCell ref="A5:J6"/>
    <mergeCell ref="C12:D12"/>
    <mergeCell ref="E12:F12"/>
    <mergeCell ref="G12:H12"/>
    <mergeCell ref="I12:J12"/>
    <mergeCell ref="C13:D13"/>
    <mergeCell ref="E13:F13"/>
    <mergeCell ref="G13:H13"/>
    <mergeCell ref="I13:J13"/>
    <mergeCell ref="B26:H26"/>
  </mergeCells>
  <pageMargins left="0.70866141732283472" right="0.55000000000000004" top="0.74803149606299213" bottom="0.74803149606299213" header="0.31496062992125984" footer="0.31496062992125984"/>
  <pageSetup paperSize="258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J34"/>
  <sheetViews>
    <sheetView tabSelected="1" workbookViewId="0">
      <selection activeCell="B9" sqref="B9"/>
    </sheetView>
  </sheetViews>
  <sheetFormatPr defaultRowHeight="12.75"/>
  <cols>
    <col min="1" max="1" width="4.85546875" style="61" customWidth="1"/>
    <col min="2" max="2" width="44.5703125" style="61" customWidth="1"/>
    <col min="3" max="3" width="5.7109375" style="61" customWidth="1"/>
    <col min="4" max="4" width="7.85546875" style="61" customWidth="1"/>
    <col min="5" max="5" width="5.85546875" style="61" bestFit="1" customWidth="1"/>
    <col min="6" max="6" width="8.28515625" style="61" customWidth="1"/>
    <col min="7" max="7" width="5.85546875" style="61" customWidth="1"/>
    <col min="8" max="8" width="7.7109375" style="61" customWidth="1"/>
    <col min="9" max="9" width="7.85546875" style="61" bestFit="1" customWidth="1"/>
    <col min="10" max="10" width="7" style="61" customWidth="1"/>
    <col min="11" max="16384" width="9.140625" style="61"/>
  </cols>
  <sheetData>
    <row r="2" spans="1:10">
      <c r="I2" s="209" t="s">
        <v>22</v>
      </c>
      <c r="J2" s="209"/>
    </row>
    <row r="4" spans="1:10">
      <c r="A4" s="108"/>
    </row>
    <row r="5" spans="1:10" s="59" customFormat="1">
      <c r="A5" s="210" t="s">
        <v>23</v>
      </c>
      <c r="B5" s="210"/>
      <c r="C5" s="210"/>
      <c r="D5" s="210"/>
      <c r="E5" s="210"/>
      <c r="F5" s="210"/>
      <c r="G5" s="210"/>
      <c r="H5" s="210"/>
      <c r="I5" s="210"/>
      <c r="J5" s="210"/>
    </row>
    <row r="6" spans="1:10" s="59" customFormat="1">
      <c r="A6" s="210"/>
      <c r="B6" s="210"/>
      <c r="C6" s="210"/>
      <c r="D6" s="210"/>
      <c r="E6" s="210"/>
      <c r="F6" s="210"/>
      <c r="G6" s="210"/>
      <c r="H6" s="210"/>
      <c r="I6" s="210"/>
      <c r="J6" s="210"/>
    </row>
    <row r="8" spans="1:10" s="59" customFormat="1">
      <c r="A8" s="55" t="s">
        <v>64</v>
      </c>
      <c r="B8" s="57"/>
      <c r="C8" s="57" t="s">
        <v>125</v>
      </c>
      <c r="D8" s="57"/>
      <c r="E8" s="57"/>
      <c r="F8" s="57"/>
      <c r="G8" s="57"/>
      <c r="H8" s="57"/>
    </row>
    <row r="9" spans="1:10" s="59" customFormat="1">
      <c r="A9" s="57" t="s">
        <v>65</v>
      </c>
      <c r="B9" s="57"/>
      <c r="C9" s="57" t="s">
        <v>66</v>
      </c>
      <c r="D9" s="57"/>
      <c r="E9" s="57"/>
      <c r="F9" s="57"/>
      <c r="G9" s="57"/>
      <c r="H9" s="57"/>
    </row>
    <row r="10" spans="1:10" s="59" customFormat="1">
      <c r="C10" s="104" t="s">
        <v>1</v>
      </c>
      <c r="D10" s="104"/>
      <c r="E10" s="104"/>
      <c r="F10" s="104"/>
      <c r="G10" s="104"/>
      <c r="H10" s="104"/>
    </row>
    <row r="11" spans="1:10" s="59" customFormat="1">
      <c r="C11" s="104"/>
      <c r="D11" s="104"/>
      <c r="E11" s="104"/>
      <c r="F11" s="104"/>
      <c r="G11" s="104"/>
      <c r="H11" s="104"/>
    </row>
    <row r="12" spans="1:10" s="59" customFormat="1">
      <c r="A12" s="63" t="s">
        <v>0</v>
      </c>
      <c r="B12" s="63" t="s">
        <v>2</v>
      </c>
      <c r="C12" s="211" t="s">
        <v>3</v>
      </c>
      <c r="D12" s="212"/>
      <c r="E12" s="213" t="s">
        <v>4</v>
      </c>
      <c r="F12" s="214"/>
      <c r="G12" s="213" t="s">
        <v>5</v>
      </c>
      <c r="H12" s="214"/>
      <c r="I12" s="215" t="s">
        <v>6</v>
      </c>
      <c r="J12" s="215"/>
    </row>
    <row r="13" spans="1:10" s="109" customFormat="1">
      <c r="A13" s="64">
        <v>1</v>
      </c>
      <c r="B13" s="64">
        <v>2</v>
      </c>
      <c r="C13" s="198">
        <v>3</v>
      </c>
      <c r="D13" s="199"/>
      <c r="E13" s="198">
        <v>4</v>
      </c>
      <c r="F13" s="199"/>
      <c r="G13" s="198">
        <v>5</v>
      </c>
      <c r="H13" s="199"/>
      <c r="I13" s="216">
        <v>6</v>
      </c>
      <c r="J13" s="217"/>
    </row>
    <row r="14" spans="1:10" s="92" customFormat="1" ht="52.5" customHeight="1">
      <c r="A14" s="66">
        <v>1</v>
      </c>
      <c r="B14" s="105" t="s">
        <v>101</v>
      </c>
      <c r="C14" s="67">
        <v>1</v>
      </c>
      <c r="D14" s="68" t="s">
        <v>40</v>
      </c>
      <c r="E14" s="67">
        <v>10</v>
      </c>
      <c r="F14" s="68" t="s">
        <v>43</v>
      </c>
      <c r="G14" s="67">
        <f>C14*E14</f>
        <v>10</v>
      </c>
      <c r="H14" s="68" t="s">
        <v>11</v>
      </c>
      <c r="I14" s="69">
        <f>G14*60</f>
        <v>600</v>
      </c>
      <c r="J14" s="70" t="s">
        <v>7</v>
      </c>
    </row>
    <row r="15" spans="1:10" s="90" customFormat="1" ht="52.5" customHeight="1">
      <c r="A15" s="71">
        <v>2</v>
      </c>
      <c r="B15" s="94" t="s">
        <v>102</v>
      </c>
      <c r="C15" s="72">
        <v>1</v>
      </c>
      <c r="D15" s="73" t="s">
        <v>9</v>
      </c>
      <c r="E15" s="72">
        <v>6</v>
      </c>
      <c r="F15" s="73" t="s">
        <v>10</v>
      </c>
      <c r="G15" s="72">
        <f>C15*E15</f>
        <v>6</v>
      </c>
      <c r="H15" s="73" t="s">
        <v>11</v>
      </c>
      <c r="I15" s="74">
        <f>G15*60*12</f>
        <v>4320</v>
      </c>
      <c r="J15" s="75" t="s">
        <v>7</v>
      </c>
    </row>
    <row r="16" spans="1:10" s="90" customFormat="1" ht="52.5" customHeight="1">
      <c r="A16" s="71">
        <v>3</v>
      </c>
      <c r="B16" s="94" t="s">
        <v>103</v>
      </c>
      <c r="C16" s="72">
        <v>50</v>
      </c>
      <c r="D16" s="73" t="s">
        <v>126</v>
      </c>
      <c r="E16" s="72">
        <v>1</v>
      </c>
      <c r="F16" s="73" t="s">
        <v>10</v>
      </c>
      <c r="G16" s="72">
        <f t="shared" ref="G16:G25" si="0">C16*E16</f>
        <v>50</v>
      </c>
      <c r="H16" s="73" t="s">
        <v>142</v>
      </c>
      <c r="I16" s="74">
        <f>G16*60*12</f>
        <v>36000</v>
      </c>
      <c r="J16" s="75" t="s">
        <v>7</v>
      </c>
    </row>
    <row r="17" spans="1:10" s="90" customFormat="1" ht="52.5" customHeight="1">
      <c r="A17" s="71">
        <v>4</v>
      </c>
      <c r="B17" s="94" t="s">
        <v>104</v>
      </c>
      <c r="C17" s="72">
        <v>50</v>
      </c>
      <c r="D17" s="73" t="s">
        <v>126</v>
      </c>
      <c r="E17" s="72">
        <v>1</v>
      </c>
      <c r="F17" s="73" t="s">
        <v>43</v>
      </c>
      <c r="G17" s="72">
        <f t="shared" si="0"/>
        <v>50</v>
      </c>
      <c r="H17" s="73" t="s">
        <v>142</v>
      </c>
      <c r="I17" s="74">
        <f>G17*60*12</f>
        <v>36000</v>
      </c>
      <c r="J17" s="75" t="s">
        <v>7</v>
      </c>
    </row>
    <row r="18" spans="1:10" s="90" customFormat="1" ht="52.5" customHeight="1">
      <c r="A18" s="71">
        <v>5</v>
      </c>
      <c r="B18" s="94" t="s">
        <v>105</v>
      </c>
      <c r="C18" s="72">
        <v>20</v>
      </c>
      <c r="D18" s="73" t="s">
        <v>126</v>
      </c>
      <c r="E18" s="72">
        <v>10</v>
      </c>
      <c r="F18" s="73" t="s">
        <v>49</v>
      </c>
      <c r="G18" s="72">
        <f t="shared" si="0"/>
        <v>200</v>
      </c>
      <c r="H18" s="73" t="s">
        <v>49</v>
      </c>
      <c r="I18" s="74">
        <f>G18*235</f>
        <v>47000</v>
      </c>
      <c r="J18" s="75" t="s">
        <v>7</v>
      </c>
    </row>
    <row r="19" spans="1:10" s="90" customFormat="1" ht="52.5" customHeight="1">
      <c r="A19" s="71">
        <v>6</v>
      </c>
      <c r="B19" s="94" t="s">
        <v>106</v>
      </c>
      <c r="C19" s="72">
        <v>25</v>
      </c>
      <c r="D19" s="73" t="s">
        <v>13</v>
      </c>
      <c r="E19" s="72">
        <v>1</v>
      </c>
      <c r="F19" s="73" t="s">
        <v>10</v>
      </c>
      <c r="G19" s="72">
        <f t="shared" si="0"/>
        <v>25</v>
      </c>
      <c r="H19" s="73" t="s">
        <v>8</v>
      </c>
      <c r="I19" s="74">
        <f>G19*60*12</f>
        <v>18000</v>
      </c>
      <c r="J19" s="75" t="s">
        <v>7</v>
      </c>
    </row>
    <row r="20" spans="1:10" s="90" customFormat="1" ht="52.5" customHeight="1">
      <c r="A20" s="71">
        <v>7</v>
      </c>
      <c r="B20" s="94" t="s">
        <v>146</v>
      </c>
      <c r="C20" s="72">
        <v>25</v>
      </c>
      <c r="D20" s="73" t="s">
        <v>13</v>
      </c>
      <c r="E20" s="72">
        <v>1</v>
      </c>
      <c r="F20" s="73" t="s">
        <v>10</v>
      </c>
      <c r="G20" s="72">
        <f t="shared" si="0"/>
        <v>25</v>
      </c>
      <c r="H20" s="73" t="s">
        <v>8</v>
      </c>
      <c r="I20" s="74">
        <f>G20*60*12</f>
        <v>18000</v>
      </c>
      <c r="J20" s="75" t="s">
        <v>7</v>
      </c>
    </row>
    <row r="21" spans="1:10" s="90" customFormat="1" ht="52.5" customHeight="1">
      <c r="A21" s="71">
        <v>8</v>
      </c>
      <c r="B21" s="94" t="s">
        <v>107</v>
      </c>
      <c r="C21" s="72">
        <v>15</v>
      </c>
      <c r="D21" s="73" t="s">
        <v>13</v>
      </c>
      <c r="E21" s="72">
        <v>2</v>
      </c>
      <c r="F21" s="73" t="s">
        <v>10</v>
      </c>
      <c r="G21" s="72">
        <f t="shared" si="0"/>
        <v>30</v>
      </c>
      <c r="H21" s="73" t="s">
        <v>8</v>
      </c>
      <c r="I21" s="74">
        <f>G21*60*12</f>
        <v>21600</v>
      </c>
      <c r="J21" s="75" t="s">
        <v>7</v>
      </c>
    </row>
    <row r="22" spans="1:10" s="90" customFormat="1" ht="52.5" customHeight="1">
      <c r="A22" s="71">
        <v>9</v>
      </c>
      <c r="B22" s="94" t="s">
        <v>108</v>
      </c>
      <c r="C22" s="72">
        <v>5</v>
      </c>
      <c r="D22" s="73" t="s">
        <v>48</v>
      </c>
      <c r="E22" s="72">
        <v>10</v>
      </c>
      <c r="F22" s="73" t="s">
        <v>50</v>
      </c>
      <c r="G22" s="72">
        <f t="shared" si="0"/>
        <v>50</v>
      </c>
      <c r="H22" s="73" t="s">
        <v>49</v>
      </c>
      <c r="I22" s="74">
        <f t="shared" ref="I22:I23" si="1">G22*235</f>
        <v>11750</v>
      </c>
      <c r="J22" s="75" t="s">
        <v>7</v>
      </c>
    </row>
    <row r="23" spans="1:10" s="90" customFormat="1" ht="52.5" customHeight="1">
      <c r="A23" s="71">
        <v>10</v>
      </c>
      <c r="B23" s="106" t="s">
        <v>109</v>
      </c>
      <c r="C23" s="72">
        <v>12</v>
      </c>
      <c r="D23" s="73" t="s">
        <v>13</v>
      </c>
      <c r="E23" s="72">
        <v>2</v>
      </c>
      <c r="F23" s="73" t="s">
        <v>10</v>
      </c>
      <c r="G23" s="72">
        <f t="shared" si="0"/>
        <v>24</v>
      </c>
      <c r="H23" s="73" t="s">
        <v>142</v>
      </c>
      <c r="I23" s="74">
        <f t="shared" si="1"/>
        <v>5640</v>
      </c>
      <c r="J23" s="75" t="s">
        <v>7</v>
      </c>
    </row>
    <row r="24" spans="1:10" s="90" customFormat="1" ht="52.5" customHeight="1">
      <c r="A24" s="71">
        <v>11</v>
      </c>
      <c r="B24" s="106" t="s">
        <v>110</v>
      </c>
      <c r="C24" s="72">
        <v>12</v>
      </c>
      <c r="D24" s="73" t="s">
        <v>13</v>
      </c>
      <c r="E24" s="72">
        <v>5</v>
      </c>
      <c r="F24" s="73" t="s">
        <v>10</v>
      </c>
      <c r="G24" s="72">
        <f t="shared" si="0"/>
        <v>60</v>
      </c>
      <c r="H24" s="73" t="s">
        <v>8</v>
      </c>
      <c r="I24" s="74">
        <f t="shared" ref="I24:I25" si="2">G24*60*12</f>
        <v>43200</v>
      </c>
      <c r="J24" s="75" t="s">
        <v>7</v>
      </c>
    </row>
    <row r="25" spans="1:10" s="90" customFormat="1" ht="52.5" customHeight="1">
      <c r="A25" s="77">
        <v>12</v>
      </c>
      <c r="B25" s="107" t="s">
        <v>111</v>
      </c>
      <c r="C25" s="79">
        <v>1</v>
      </c>
      <c r="D25" s="80" t="s">
        <v>13</v>
      </c>
      <c r="E25" s="79">
        <v>2</v>
      </c>
      <c r="F25" s="80" t="s">
        <v>10</v>
      </c>
      <c r="G25" s="79">
        <f t="shared" si="0"/>
        <v>2</v>
      </c>
      <c r="H25" s="80" t="s">
        <v>8</v>
      </c>
      <c r="I25" s="81">
        <f t="shared" si="2"/>
        <v>1440</v>
      </c>
      <c r="J25" s="82" t="s">
        <v>7</v>
      </c>
    </row>
    <row r="26" spans="1:10" s="96" customFormat="1">
      <c r="A26" s="66"/>
      <c r="B26" s="218" t="s">
        <v>14</v>
      </c>
      <c r="C26" s="219"/>
      <c r="D26" s="219"/>
      <c r="E26" s="219"/>
      <c r="F26" s="219"/>
      <c r="G26" s="219"/>
      <c r="H26" s="220"/>
      <c r="I26" s="69">
        <f>SUM(I14:I25)</f>
        <v>243550</v>
      </c>
      <c r="J26" s="70" t="s">
        <v>15</v>
      </c>
    </row>
    <row r="27" spans="1:10" s="98" customFormat="1">
      <c r="A27" s="77"/>
      <c r="B27" s="206" t="s">
        <v>16</v>
      </c>
      <c r="C27" s="207"/>
      <c r="D27" s="207"/>
      <c r="E27" s="207"/>
      <c r="F27" s="207"/>
      <c r="G27" s="207"/>
      <c r="H27" s="208"/>
      <c r="I27" s="97">
        <f>I26/60</f>
        <v>4059.1666666666665</v>
      </c>
      <c r="J27" s="82" t="s">
        <v>17</v>
      </c>
    </row>
    <row r="28" spans="1:10" s="59" customFormat="1"/>
    <row r="29" spans="1:10" s="59" customFormat="1" ht="13.5" customHeight="1"/>
    <row r="30" spans="1:10" s="59" customFormat="1" ht="18" customHeight="1">
      <c r="B30" s="48" t="s">
        <v>18</v>
      </c>
      <c r="C30" s="99">
        <f>I27</f>
        <v>4059.1666666666665</v>
      </c>
      <c r="D30" s="100" t="s">
        <v>130</v>
      </c>
    </row>
    <row r="31" spans="1:10" s="59" customFormat="1" ht="18" customHeight="1">
      <c r="B31" s="101" t="s">
        <v>62</v>
      </c>
      <c r="C31" s="59">
        <f>C30/1250</f>
        <v>3.2473333333333332</v>
      </c>
    </row>
    <row r="32" spans="1:10" s="59" customFormat="1" ht="18" customHeight="1">
      <c r="B32" s="48" t="s">
        <v>19</v>
      </c>
      <c r="C32" s="102">
        <f>ROUND(C31,0)</f>
        <v>3</v>
      </c>
    </row>
    <row r="33" spans="2:5">
      <c r="B33" s="59"/>
      <c r="C33" s="59"/>
      <c r="D33" s="59"/>
    </row>
    <row r="34" spans="2:5" ht="25.5">
      <c r="B34" s="58" t="s">
        <v>139</v>
      </c>
      <c r="C34" s="88">
        <f>C32</f>
        <v>3</v>
      </c>
      <c r="D34" s="59" t="s">
        <v>21</v>
      </c>
      <c r="E34" s="111">
        <v>3</v>
      </c>
    </row>
  </sheetData>
  <mergeCells count="12">
    <mergeCell ref="B27:H27"/>
    <mergeCell ref="I2:J2"/>
    <mergeCell ref="A5:J6"/>
    <mergeCell ref="C12:D12"/>
    <mergeCell ref="E12:F12"/>
    <mergeCell ref="G12:H12"/>
    <mergeCell ref="I12:J12"/>
    <mergeCell ref="C13:D13"/>
    <mergeCell ref="E13:F13"/>
    <mergeCell ref="G13:H13"/>
    <mergeCell ref="I13:J13"/>
    <mergeCell ref="B26:H26"/>
  </mergeCells>
  <pageMargins left="0.70866141732283472" right="0.70866141732283472" top="0.74803149606299213" bottom="0.74803149606299213" header="0.31496062992125984" footer="0.31496062992125984"/>
  <pageSetup paperSize="258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L29"/>
  <sheetViews>
    <sheetView workbookViewId="0">
      <selection sqref="A1:J31"/>
    </sheetView>
  </sheetViews>
  <sheetFormatPr defaultRowHeight="12.75"/>
  <cols>
    <col min="1" max="1" width="4.85546875" style="60" customWidth="1"/>
    <col min="2" max="2" width="46.5703125" style="61" customWidth="1"/>
    <col min="3" max="3" width="5.5703125" style="60" bestFit="1" customWidth="1"/>
    <col min="4" max="4" width="8" style="60" customWidth="1"/>
    <col min="5" max="5" width="5.85546875" style="60" bestFit="1" customWidth="1"/>
    <col min="6" max="6" width="8" style="60" customWidth="1"/>
    <col min="7" max="7" width="6" style="60" customWidth="1"/>
    <col min="8" max="8" width="9.28515625" style="60" customWidth="1"/>
    <col min="9" max="9" width="7.28515625" style="60" customWidth="1"/>
    <col min="10" max="10" width="7" style="60" customWidth="1"/>
    <col min="11" max="16384" width="9.140625" style="60"/>
  </cols>
  <sheetData>
    <row r="2" spans="1:12">
      <c r="I2" s="221" t="s">
        <v>22</v>
      </c>
      <c r="J2" s="221"/>
    </row>
    <row r="4" spans="1:12">
      <c r="A4" s="40"/>
    </row>
    <row r="5" spans="1:12" s="38" customFormat="1">
      <c r="A5" s="210" t="s">
        <v>23</v>
      </c>
      <c r="B5" s="210"/>
      <c r="C5" s="210"/>
      <c r="D5" s="210"/>
      <c r="E5" s="210"/>
      <c r="F5" s="210"/>
      <c r="G5" s="210"/>
      <c r="H5" s="210"/>
      <c r="I5" s="210"/>
      <c r="J5" s="210"/>
    </row>
    <row r="6" spans="1:12" s="38" customFormat="1">
      <c r="A6" s="210"/>
      <c r="B6" s="210"/>
      <c r="C6" s="210"/>
      <c r="D6" s="210"/>
      <c r="E6" s="210"/>
      <c r="F6" s="210"/>
      <c r="G6" s="210"/>
      <c r="H6" s="210"/>
      <c r="I6" s="210"/>
      <c r="J6" s="210"/>
    </row>
    <row r="8" spans="1:12" s="38" customFormat="1">
      <c r="A8" s="56" t="s">
        <v>64</v>
      </c>
      <c r="B8" s="57"/>
      <c r="C8" s="57" t="s">
        <v>124</v>
      </c>
      <c r="D8" s="57"/>
      <c r="E8" s="57"/>
      <c r="F8" s="57"/>
      <c r="G8" s="57"/>
      <c r="H8" s="57"/>
    </row>
    <row r="9" spans="1:12" s="38" customFormat="1">
      <c r="A9" s="57" t="s">
        <v>65</v>
      </c>
      <c r="B9" s="57"/>
      <c r="C9" s="57" t="s">
        <v>66</v>
      </c>
      <c r="D9" s="57"/>
      <c r="E9" s="57"/>
      <c r="F9" s="57"/>
      <c r="G9" s="57"/>
      <c r="H9" s="57"/>
    </row>
    <row r="10" spans="1:12" s="38" customFormat="1">
      <c r="B10" s="59"/>
      <c r="C10" s="62" t="s">
        <v>1</v>
      </c>
      <c r="D10" s="62"/>
      <c r="E10" s="62"/>
      <c r="F10" s="62"/>
      <c r="G10" s="62"/>
      <c r="H10" s="62"/>
    </row>
    <row r="11" spans="1:12" s="38" customFormat="1">
      <c r="B11" s="59"/>
      <c r="C11" s="62"/>
      <c r="D11" s="62"/>
      <c r="E11" s="62"/>
      <c r="F11" s="62"/>
      <c r="G11" s="62"/>
      <c r="H11" s="62"/>
    </row>
    <row r="12" spans="1:12" s="38" customFormat="1">
      <c r="A12" s="63" t="s">
        <v>0</v>
      </c>
      <c r="B12" s="63" t="s">
        <v>2</v>
      </c>
      <c r="C12" s="211" t="s">
        <v>3</v>
      </c>
      <c r="D12" s="212"/>
      <c r="E12" s="213" t="s">
        <v>4</v>
      </c>
      <c r="F12" s="214"/>
      <c r="G12" s="213" t="s">
        <v>5</v>
      </c>
      <c r="H12" s="214"/>
      <c r="I12" s="215" t="s">
        <v>6</v>
      </c>
      <c r="J12" s="215"/>
    </row>
    <row r="13" spans="1:12" s="65" customFormat="1">
      <c r="A13" s="64">
        <v>1</v>
      </c>
      <c r="B13" s="64">
        <v>2</v>
      </c>
      <c r="C13" s="198">
        <v>3</v>
      </c>
      <c r="D13" s="199"/>
      <c r="E13" s="198">
        <v>4</v>
      </c>
      <c r="F13" s="199"/>
      <c r="G13" s="198">
        <v>5</v>
      </c>
      <c r="H13" s="199"/>
      <c r="I13" s="222">
        <v>6</v>
      </c>
      <c r="J13" s="223"/>
      <c r="K13" s="62"/>
      <c r="L13" s="62"/>
    </row>
    <row r="14" spans="1:12" s="92" customFormat="1" ht="56.25" customHeight="1">
      <c r="A14" s="66">
        <v>1</v>
      </c>
      <c r="B14" s="93" t="s">
        <v>97</v>
      </c>
      <c r="C14" s="67">
        <v>15</v>
      </c>
      <c r="D14" s="68" t="s">
        <v>128</v>
      </c>
      <c r="E14" s="67">
        <v>1</v>
      </c>
      <c r="F14" s="68" t="s">
        <v>43</v>
      </c>
      <c r="G14" s="67">
        <f>C14*E14</f>
        <v>15</v>
      </c>
      <c r="H14" s="68" t="s">
        <v>8</v>
      </c>
      <c r="I14" s="69">
        <f>G14*60*12</f>
        <v>10800</v>
      </c>
      <c r="J14" s="70" t="s">
        <v>7</v>
      </c>
    </row>
    <row r="15" spans="1:12" s="90" customFormat="1" ht="56.25" customHeight="1">
      <c r="A15" s="71">
        <v>2</v>
      </c>
      <c r="B15" s="91" t="s">
        <v>98</v>
      </c>
      <c r="C15" s="72">
        <v>15</v>
      </c>
      <c r="D15" s="73" t="s">
        <v>13</v>
      </c>
      <c r="E15" s="72">
        <v>1</v>
      </c>
      <c r="F15" s="73" t="s">
        <v>10</v>
      </c>
      <c r="G15" s="72">
        <f>C15*E15</f>
        <v>15</v>
      </c>
      <c r="H15" s="73" t="s">
        <v>8</v>
      </c>
      <c r="I15" s="74">
        <f>G15*60*12</f>
        <v>10800</v>
      </c>
      <c r="J15" s="75" t="s">
        <v>7</v>
      </c>
    </row>
    <row r="16" spans="1:12" s="90" customFormat="1" ht="56.25" customHeight="1">
      <c r="A16" s="71">
        <v>3</v>
      </c>
      <c r="B16" s="91" t="s">
        <v>145</v>
      </c>
      <c r="C16" s="72">
        <v>12</v>
      </c>
      <c r="D16" s="73" t="s">
        <v>13</v>
      </c>
      <c r="E16" s="72">
        <v>2</v>
      </c>
      <c r="F16" s="73" t="s">
        <v>10</v>
      </c>
      <c r="G16" s="72">
        <f t="shared" ref="G16:G20" si="0">C16*E16</f>
        <v>24</v>
      </c>
      <c r="H16" s="73" t="s">
        <v>8</v>
      </c>
      <c r="I16" s="74">
        <f>G16*60*12</f>
        <v>17280</v>
      </c>
      <c r="J16" s="75" t="s">
        <v>7</v>
      </c>
    </row>
    <row r="17" spans="1:10" s="90" customFormat="1" ht="56.25" customHeight="1">
      <c r="A17" s="71">
        <v>4</v>
      </c>
      <c r="B17" s="91" t="s">
        <v>147</v>
      </c>
      <c r="C17" s="72">
        <v>25</v>
      </c>
      <c r="D17" s="73" t="s">
        <v>13</v>
      </c>
      <c r="E17" s="72">
        <v>6</v>
      </c>
      <c r="F17" s="73" t="s">
        <v>10</v>
      </c>
      <c r="G17" s="72">
        <f t="shared" si="0"/>
        <v>150</v>
      </c>
      <c r="H17" s="73" t="s">
        <v>8</v>
      </c>
      <c r="I17" s="74">
        <f>G17*60*12</f>
        <v>108000</v>
      </c>
      <c r="J17" s="75" t="s">
        <v>7</v>
      </c>
    </row>
    <row r="18" spans="1:10" s="90" customFormat="1" ht="56.25" customHeight="1">
      <c r="A18" s="71">
        <v>5</v>
      </c>
      <c r="B18" s="91" t="s">
        <v>99</v>
      </c>
      <c r="C18" s="72">
        <v>12</v>
      </c>
      <c r="D18" s="73" t="s">
        <v>9</v>
      </c>
      <c r="E18" s="72">
        <v>3</v>
      </c>
      <c r="F18" s="73" t="s">
        <v>10</v>
      </c>
      <c r="G18" s="72">
        <f t="shared" si="0"/>
        <v>36</v>
      </c>
      <c r="H18" s="73" t="s">
        <v>11</v>
      </c>
      <c r="I18" s="74">
        <f>G18*60</f>
        <v>2160</v>
      </c>
      <c r="J18" s="75" t="s">
        <v>7</v>
      </c>
    </row>
    <row r="19" spans="1:10" s="90" customFormat="1" ht="56.25" customHeight="1">
      <c r="A19" s="71">
        <v>6</v>
      </c>
      <c r="B19" s="94" t="s">
        <v>100</v>
      </c>
      <c r="C19" s="72">
        <v>5</v>
      </c>
      <c r="D19" s="73" t="s">
        <v>13</v>
      </c>
      <c r="E19" s="72">
        <v>1</v>
      </c>
      <c r="F19" s="73" t="s">
        <v>10</v>
      </c>
      <c r="G19" s="72">
        <f t="shared" si="0"/>
        <v>5</v>
      </c>
      <c r="H19" s="73" t="s">
        <v>8</v>
      </c>
      <c r="I19" s="74">
        <f>G19*60*12</f>
        <v>3600</v>
      </c>
      <c r="J19" s="75" t="s">
        <v>7</v>
      </c>
    </row>
    <row r="20" spans="1:10" s="90" customFormat="1" ht="56.25" customHeight="1">
      <c r="A20" s="77">
        <v>7</v>
      </c>
      <c r="B20" s="95" t="s">
        <v>144</v>
      </c>
      <c r="C20" s="79">
        <v>12</v>
      </c>
      <c r="D20" s="73" t="s">
        <v>9</v>
      </c>
      <c r="E20" s="79">
        <v>1</v>
      </c>
      <c r="F20" s="80" t="s">
        <v>10</v>
      </c>
      <c r="G20" s="79">
        <f t="shared" si="0"/>
        <v>12</v>
      </c>
      <c r="H20" s="80" t="s">
        <v>11</v>
      </c>
      <c r="I20" s="81">
        <f>G20*60</f>
        <v>720</v>
      </c>
      <c r="J20" s="82" t="s">
        <v>7</v>
      </c>
    </row>
    <row r="21" spans="1:10" s="96" customFormat="1">
      <c r="A21" s="66"/>
      <c r="B21" s="218" t="s">
        <v>14</v>
      </c>
      <c r="C21" s="219"/>
      <c r="D21" s="219"/>
      <c r="E21" s="219"/>
      <c r="F21" s="219"/>
      <c r="G21" s="219"/>
      <c r="H21" s="220"/>
      <c r="I21" s="69">
        <f>SUM(I14:I20)</f>
        <v>153360</v>
      </c>
      <c r="J21" s="70" t="s">
        <v>15</v>
      </c>
    </row>
    <row r="22" spans="1:10" s="98" customFormat="1">
      <c r="A22" s="77"/>
      <c r="B22" s="206" t="s">
        <v>16</v>
      </c>
      <c r="C22" s="207"/>
      <c r="D22" s="207"/>
      <c r="E22" s="207"/>
      <c r="F22" s="207"/>
      <c r="G22" s="207"/>
      <c r="H22" s="208"/>
      <c r="I22" s="81">
        <f>I21/60</f>
        <v>2556</v>
      </c>
      <c r="J22" s="82" t="s">
        <v>17</v>
      </c>
    </row>
    <row r="23" spans="1:10" s="59" customFormat="1"/>
    <row r="24" spans="1:10" s="59" customFormat="1"/>
    <row r="25" spans="1:10" s="59" customFormat="1" ht="18" customHeight="1">
      <c r="B25" s="48" t="s">
        <v>18</v>
      </c>
      <c r="C25" s="99">
        <f>I22</f>
        <v>2556</v>
      </c>
      <c r="D25" s="100" t="s">
        <v>130</v>
      </c>
    </row>
    <row r="26" spans="1:10" s="59" customFormat="1" ht="18" customHeight="1">
      <c r="B26" s="101" t="s">
        <v>62</v>
      </c>
      <c r="C26" s="59">
        <f>C25/1250</f>
        <v>2.0448</v>
      </c>
    </row>
    <row r="27" spans="1:10" s="59" customFormat="1" ht="18" customHeight="1">
      <c r="B27" s="48" t="s">
        <v>19</v>
      </c>
      <c r="C27" s="102">
        <f>ROUND(C26,0)</f>
        <v>2</v>
      </c>
    </row>
    <row r="28" spans="1:10" s="61" customFormat="1">
      <c r="B28" s="59"/>
      <c r="C28" s="59"/>
      <c r="D28" s="59"/>
    </row>
    <row r="29" spans="1:10" s="61" customFormat="1" ht="25.5">
      <c r="B29" s="58" t="s">
        <v>140</v>
      </c>
      <c r="C29" s="88">
        <f>C27</f>
        <v>2</v>
      </c>
      <c r="D29" s="59" t="s">
        <v>21</v>
      </c>
      <c r="E29" s="111">
        <v>2</v>
      </c>
    </row>
  </sheetData>
  <mergeCells count="12">
    <mergeCell ref="B22:H22"/>
    <mergeCell ref="I2:J2"/>
    <mergeCell ref="A5:J6"/>
    <mergeCell ref="C12:D12"/>
    <mergeCell ref="E12:F12"/>
    <mergeCell ref="G12:H12"/>
    <mergeCell ref="I12:J12"/>
    <mergeCell ref="C13:D13"/>
    <mergeCell ref="E13:F13"/>
    <mergeCell ref="G13:H13"/>
    <mergeCell ref="I13:J13"/>
    <mergeCell ref="B21:H21"/>
  </mergeCells>
  <pageMargins left="0.70866141732283472" right="0.47" top="0.74803149606299213" bottom="0.74803149606299213" header="0.31496062992125984" footer="0.31496062992125984"/>
  <pageSetup paperSize="258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5"/>
  <sheetViews>
    <sheetView topLeftCell="A22" workbookViewId="0">
      <selection activeCell="I14" sqref="I14"/>
    </sheetView>
  </sheetViews>
  <sheetFormatPr defaultRowHeight="12.75"/>
  <cols>
    <col min="1" max="1" width="4.85546875" style="60" customWidth="1"/>
    <col min="2" max="2" width="46.5703125" style="61" customWidth="1"/>
    <col min="3" max="3" width="5" style="60" customWidth="1"/>
    <col min="4" max="4" width="8" style="60" customWidth="1"/>
    <col min="5" max="5" width="5" style="60" customWidth="1"/>
    <col min="6" max="6" width="8.85546875" style="60" customWidth="1"/>
    <col min="7" max="7" width="6.42578125" style="60" customWidth="1"/>
    <col min="8" max="8" width="9.5703125" style="60" customWidth="1"/>
    <col min="9" max="9" width="7.140625" style="60" customWidth="1"/>
    <col min="10" max="10" width="6.85546875" style="60" customWidth="1"/>
    <col min="11" max="16384" width="9.140625" style="60"/>
  </cols>
  <sheetData>
    <row r="2" spans="1:12">
      <c r="I2" s="221" t="s">
        <v>22</v>
      </c>
      <c r="J2" s="221"/>
    </row>
    <row r="4" spans="1:12">
      <c r="A4" s="40"/>
    </row>
    <row r="5" spans="1:12" s="38" customFormat="1">
      <c r="A5" s="210" t="s">
        <v>23</v>
      </c>
      <c r="B5" s="210"/>
      <c r="C5" s="210"/>
      <c r="D5" s="210"/>
      <c r="E5" s="210"/>
      <c r="F5" s="210"/>
      <c r="G5" s="210"/>
      <c r="H5" s="210"/>
      <c r="I5" s="210"/>
      <c r="J5" s="210"/>
    </row>
    <row r="6" spans="1:12" s="38" customFormat="1">
      <c r="A6" s="210"/>
      <c r="B6" s="210"/>
      <c r="C6" s="210"/>
      <c r="D6" s="210"/>
      <c r="E6" s="210"/>
      <c r="F6" s="210"/>
      <c r="G6" s="210"/>
      <c r="H6" s="210"/>
      <c r="I6" s="210"/>
      <c r="J6" s="210"/>
    </row>
    <row r="8" spans="1:12" s="38" customFormat="1">
      <c r="A8" s="56" t="s">
        <v>64</v>
      </c>
      <c r="B8" s="57"/>
      <c r="C8" s="57" t="s">
        <v>123</v>
      </c>
      <c r="D8" s="57"/>
      <c r="E8" s="57"/>
      <c r="F8" s="57"/>
      <c r="G8" s="57"/>
      <c r="H8" s="57"/>
    </row>
    <row r="9" spans="1:12" s="38" customFormat="1">
      <c r="A9" s="57" t="s">
        <v>65</v>
      </c>
      <c r="B9" s="57"/>
      <c r="C9" s="57" t="s">
        <v>66</v>
      </c>
      <c r="D9" s="57"/>
      <c r="E9" s="57"/>
      <c r="F9" s="57"/>
      <c r="G9" s="57"/>
      <c r="H9" s="57"/>
    </row>
    <row r="10" spans="1:12" s="38" customFormat="1">
      <c r="B10" s="59"/>
      <c r="C10" s="62" t="s">
        <v>1</v>
      </c>
      <c r="D10" s="62"/>
      <c r="E10" s="62"/>
      <c r="F10" s="62"/>
      <c r="G10" s="62"/>
      <c r="H10" s="62"/>
    </row>
    <row r="11" spans="1:12" s="38" customFormat="1">
      <c r="B11" s="59"/>
      <c r="C11" s="62"/>
      <c r="D11" s="62"/>
      <c r="E11" s="62"/>
      <c r="F11" s="62"/>
      <c r="G11" s="62"/>
      <c r="H11" s="62"/>
    </row>
    <row r="12" spans="1:12" s="38" customFormat="1">
      <c r="A12" s="63" t="s">
        <v>0</v>
      </c>
      <c r="B12" s="63" t="s">
        <v>2</v>
      </c>
      <c r="C12" s="211" t="s">
        <v>3</v>
      </c>
      <c r="D12" s="212"/>
      <c r="E12" s="213" t="s">
        <v>4</v>
      </c>
      <c r="F12" s="214"/>
      <c r="G12" s="213" t="s">
        <v>5</v>
      </c>
      <c r="H12" s="214"/>
      <c r="I12" s="215" t="s">
        <v>6</v>
      </c>
      <c r="J12" s="215"/>
    </row>
    <row r="13" spans="1:12" s="65" customFormat="1">
      <c r="A13" s="64">
        <v>1</v>
      </c>
      <c r="B13" s="64">
        <v>2</v>
      </c>
      <c r="C13" s="198">
        <v>3</v>
      </c>
      <c r="D13" s="199"/>
      <c r="E13" s="198">
        <v>4</v>
      </c>
      <c r="F13" s="199"/>
      <c r="G13" s="198">
        <v>5</v>
      </c>
      <c r="H13" s="199"/>
      <c r="I13" s="222">
        <v>6</v>
      </c>
      <c r="J13" s="223"/>
      <c r="K13" s="62"/>
      <c r="L13" s="62"/>
    </row>
    <row r="14" spans="1:12" s="92" customFormat="1" ht="51">
      <c r="A14" s="66">
        <v>1</v>
      </c>
      <c r="B14" s="93" t="s">
        <v>112</v>
      </c>
      <c r="C14" s="67">
        <v>1</v>
      </c>
      <c r="D14" s="68" t="s">
        <v>13</v>
      </c>
      <c r="E14" s="67">
        <v>1</v>
      </c>
      <c r="F14" s="68" t="s">
        <v>10</v>
      </c>
      <c r="G14" s="67">
        <f>C14*E14</f>
        <v>1</v>
      </c>
      <c r="H14" s="68" t="s">
        <v>8</v>
      </c>
      <c r="I14" s="69">
        <f>G14*60*12</f>
        <v>720</v>
      </c>
      <c r="J14" s="70" t="s">
        <v>7</v>
      </c>
    </row>
    <row r="15" spans="1:12" s="90" customFormat="1" ht="63.75">
      <c r="A15" s="71">
        <v>2</v>
      </c>
      <c r="B15" s="91" t="s">
        <v>113</v>
      </c>
      <c r="C15" s="72">
        <v>1</v>
      </c>
      <c r="D15" s="73" t="s">
        <v>13</v>
      </c>
      <c r="E15" s="72">
        <v>1</v>
      </c>
      <c r="F15" s="73" t="s">
        <v>10</v>
      </c>
      <c r="G15" s="72">
        <f>C15*E15</f>
        <v>1</v>
      </c>
      <c r="H15" s="73" t="s">
        <v>8</v>
      </c>
      <c r="I15" s="74">
        <f>G15*60*12</f>
        <v>720</v>
      </c>
      <c r="J15" s="75" t="s">
        <v>7</v>
      </c>
    </row>
    <row r="16" spans="1:12" s="90" customFormat="1" ht="25.5">
      <c r="A16" s="71">
        <v>3</v>
      </c>
      <c r="B16" s="91" t="s">
        <v>114</v>
      </c>
      <c r="C16" s="72">
        <v>1</v>
      </c>
      <c r="D16" s="73" t="s">
        <v>13</v>
      </c>
      <c r="E16" s="72">
        <v>1</v>
      </c>
      <c r="F16" s="73" t="s">
        <v>10</v>
      </c>
      <c r="G16" s="72">
        <f t="shared" ref="G16:G24" si="0">C16*E16</f>
        <v>1</v>
      </c>
      <c r="H16" s="73" t="s">
        <v>8</v>
      </c>
      <c r="I16" s="74">
        <f>G16*60*12</f>
        <v>720</v>
      </c>
      <c r="J16" s="75" t="s">
        <v>7</v>
      </c>
    </row>
    <row r="17" spans="1:10" s="90" customFormat="1" ht="25.5">
      <c r="A17" s="71">
        <v>4</v>
      </c>
      <c r="B17" s="91" t="s">
        <v>115</v>
      </c>
      <c r="C17" s="72">
        <v>3</v>
      </c>
      <c r="D17" s="73" t="s">
        <v>48</v>
      </c>
      <c r="E17" s="72">
        <v>1</v>
      </c>
      <c r="F17" s="73" t="s">
        <v>10</v>
      </c>
      <c r="G17" s="72">
        <f t="shared" si="0"/>
        <v>3</v>
      </c>
      <c r="H17" s="73" t="s">
        <v>142</v>
      </c>
      <c r="I17" s="74">
        <f>G17*60*235</f>
        <v>42300</v>
      </c>
      <c r="J17" s="75" t="s">
        <v>7</v>
      </c>
    </row>
    <row r="18" spans="1:10" s="90" customFormat="1" ht="51">
      <c r="A18" s="71">
        <v>5</v>
      </c>
      <c r="B18" s="91" t="s">
        <v>116</v>
      </c>
      <c r="C18" s="72">
        <v>5</v>
      </c>
      <c r="D18" s="73" t="s">
        <v>126</v>
      </c>
      <c r="E18" s="72">
        <v>1</v>
      </c>
      <c r="F18" s="73" t="s">
        <v>43</v>
      </c>
      <c r="G18" s="72">
        <f t="shared" si="0"/>
        <v>5</v>
      </c>
      <c r="H18" s="73" t="s">
        <v>142</v>
      </c>
      <c r="I18" s="74">
        <f>G18*235*60</f>
        <v>70500</v>
      </c>
      <c r="J18" s="75" t="s">
        <v>7</v>
      </c>
    </row>
    <row r="19" spans="1:10" s="90" customFormat="1" ht="51">
      <c r="A19" s="71">
        <v>6</v>
      </c>
      <c r="B19" s="94" t="s">
        <v>108</v>
      </c>
      <c r="C19" s="72">
        <v>5</v>
      </c>
      <c r="D19" s="73" t="s">
        <v>126</v>
      </c>
      <c r="E19" s="72">
        <v>15</v>
      </c>
      <c r="F19" s="73" t="s">
        <v>131</v>
      </c>
      <c r="G19" s="72">
        <f t="shared" si="0"/>
        <v>75</v>
      </c>
      <c r="H19" s="73" t="s">
        <v>49</v>
      </c>
      <c r="I19" s="74">
        <f>G19*235</f>
        <v>17625</v>
      </c>
      <c r="J19" s="75" t="s">
        <v>7</v>
      </c>
    </row>
    <row r="20" spans="1:10" s="90" customFormat="1" ht="38.25">
      <c r="A20" s="71">
        <v>7</v>
      </c>
      <c r="B20" s="94" t="s">
        <v>143</v>
      </c>
      <c r="C20" s="72">
        <v>10</v>
      </c>
      <c r="D20" s="73" t="s">
        <v>128</v>
      </c>
      <c r="E20" s="72">
        <v>1</v>
      </c>
      <c r="F20" s="73" t="s">
        <v>10</v>
      </c>
      <c r="G20" s="72">
        <f>C20*E20</f>
        <v>10</v>
      </c>
      <c r="H20" s="73" t="s">
        <v>8</v>
      </c>
      <c r="I20" s="74">
        <f>G20*60*12</f>
        <v>7200</v>
      </c>
      <c r="J20" s="75" t="s">
        <v>7</v>
      </c>
    </row>
    <row r="21" spans="1:10" s="90" customFormat="1" ht="25.5">
      <c r="A21" s="71">
        <v>8</v>
      </c>
      <c r="B21" s="94" t="s">
        <v>117</v>
      </c>
      <c r="C21" s="72">
        <v>2000</v>
      </c>
      <c r="D21" s="73" t="s">
        <v>127</v>
      </c>
      <c r="E21" s="72">
        <v>5</v>
      </c>
      <c r="F21" s="73" t="s">
        <v>131</v>
      </c>
      <c r="G21" s="72">
        <f>C21*E21</f>
        <v>10000</v>
      </c>
      <c r="H21" s="73" t="s">
        <v>134</v>
      </c>
      <c r="I21" s="74">
        <f>G21*2</f>
        <v>20000</v>
      </c>
      <c r="J21" s="75" t="s">
        <v>7</v>
      </c>
    </row>
    <row r="22" spans="1:10" s="90" customFormat="1" ht="25.5">
      <c r="A22" s="71">
        <v>9</v>
      </c>
      <c r="B22" s="94" t="s">
        <v>118</v>
      </c>
      <c r="C22" s="72">
        <v>5</v>
      </c>
      <c r="D22" s="73" t="s">
        <v>126</v>
      </c>
      <c r="E22" s="72">
        <v>10</v>
      </c>
      <c r="F22" s="73" t="s">
        <v>131</v>
      </c>
      <c r="G22" s="72">
        <f t="shared" ref="G22:G23" si="1">C22*E22</f>
        <v>50</v>
      </c>
      <c r="H22" s="73" t="s">
        <v>49</v>
      </c>
      <c r="I22" s="74">
        <f>G22*235</f>
        <v>11750</v>
      </c>
      <c r="J22" s="75" t="s">
        <v>7</v>
      </c>
    </row>
    <row r="23" spans="1:10" s="90" customFormat="1" ht="25.5">
      <c r="A23" s="71">
        <v>10</v>
      </c>
      <c r="B23" s="76" t="s">
        <v>119</v>
      </c>
      <c r="C23" s="72">
        <v>1</v>
      </c>
      <c r="D23" s="73" t="s">
        <v>40</v>
      </c>
      <c r="E23" s="72">
        <v>5</v>
      </c>
      <c r="F23" s="73" t="s">
        <v>43</v>
      </c>
      <c r="G23" s="72">
        <f t="shared" si="1"/>
        <v>5</v>
      </c>
      <c r="H23" s="73" t="s">
        <v>11</v>
      </c>
      <c r="I23" s="74">
        <f>G23*60</f>
        <v>300</v>
      </c>
      <c r="J23" s="75" t="s">
        <v>7</v>
      </c>
    </row>
    <row r="24" spans="1:10" s="90" customFormat="1" ht="25.5">
      <c r="A24" s="71">
        <v>11</v>
      </c>
      <c r="B24" s="76" t="s">
        <v>120</v>
      </c>
      <c r="C24" s="72">
        <v>1</v>
      </c>
      <c r="D24" s="73" t="s">
        <v>48</v>
      </c>
      <c r="E24" s="72">
        <v>15</v>
      </c>
      <c r="F24" s="73" t="s">
        <v>50</v>
      </c>
      <c r="G24" s="72">
        <f t="shared" si="0"/>
        <v>15</v>
      </c>
      <c r="H24" s="73" t="s">
        <v>49</v>
      </c>
      <c r="I24" s="74">
        <f>G24*235</f>
        <v>3525</v>
      </c>
      <c r="J24" s="75" t="s">
        <v>7</v>
      </c>
    </row>
    <row r="25" spans="1:10" s="90" customFormat="1" ht="38.25">
      <c r="A25" s="71">
        <v>12</v>
      </c>
      <c r="B25" s="76" t="s">
        <v>95</v>
      </c>
      <c r="C25" s="72">
        <v>1</v>
      </c>
      <c r="D25" s="73" t="s">
        <v>13</v>
      </c>
      <c r="E25" s="72">
        <v>15</v>
      </c>
      <c r="F25" s="73" t="s">
        <v>50</v>
      </c>
      <c r="G25" s="72">
        <f t="shared" ref="G25:G26" si="2">C25*E25</f>
        <v>15</v>
      </c>
      <c r="H25" s="73" t="s">
        <v>49</v>
      </c>
      <c r="I25" s="74">
        <f t="shared" ref="I25:I26" si="3">G25*235</f>
        <v>3525</v>
      </c>
      <c r="J25" s="75" t="s">
        <v>7</v>
      </c>
    </row>
    <row r="26" spans="1:10" s="103" customFormat="1" ht="38.25">
      <c r="A26" s="77">
        <v>13</v>
      </c>
      <c r="B26" s="78" t="s">
        <v>121</v>
      </c>
      <c r="C26" s="79">
        <v>1</v>
      </c>
      <c r="D26" s="80" t="s">
        <v>13</v>
      </c>
      <c r="E26" s="72">
        <v>15</v>
      </c>
      <c r="F26" s="73" t="s">
        <v>50</v>
      </c>
      <c r="G26" s="72">
        <f t="shared" si="2"/>
        <v>15</v>
      </c>
      <c r="H26" s="73" t="s">
        <v>49</v>
      </c>
      <c r="I26" s="74">
        <f t="shared" si="3"/>
        <v>3525</v>
      </c>
      <c r="J26" s="75" t="s">
        <v>7</v>
      </c>
    </row>
    <row r="27" spans="1:10" s="85" customFormat="1">
      <c r="A27" s="66"/>
      <c r="B27" s="218" t="s">
        <v>14</v>
      </c>
      <c r="C27" s="219"/>
      <c r="D27" s="219"/>
      <c r="E27" s="219"/>
      <c r="F27" s="219"/>
      <c r="G27" s="219"/>
      <c r="H27" s="220"/>
      <c r="I27" s="83">
        <f>SUM(I14:I26)</f>
        <v>182410</v>
      </c>
      <c r="J27" s="84" t="s">
        <v>15</v>
      </c>
    </row>
    <row r="28" spans="1:10" s="87" customFormat="1">
      <c r="A28" s="77"/>
      <c r="B28" s="224" t="s">
        <v>16</v>
      </c>
      <c r="C28" s="225"/>
      <c r="D28" s="225"/>
      <c r="E28" s="225"/>
      <c r="F28" s="225"/>
      <c r="G28" s="225"/>
      <c r="H28" s="226"/>
      <c r="I28" s="89">
        <f>I27/60</f>
        <v>3040.1666666666665</v>
      </c>
      <c r="J28" s="86" t="s">
        <v>17</v>
      </c>
    </row>
    <row r="29" spans="1:10" s="38" customFormat="1">
      <c r="B29" s="59"/>
    </row>
    <row r="30" spans="1:10" s="38" customFormat="1">
      <c r="B30" s="59"/>
    </row>
    <row r="31" spans="1:10" s="59" customFormat="1" ht="18" customHeight="1">
      <c r="B31" s="48" t="s">
        <v>18</v>
      </c>
      <c r="C31" s="99">
        <f>I28</f>
        <v>3040.1666666666665</v>
      </c>
      <c r="D31" s="100" t="s">
        <v>130</v>
      </c>
    </row>
    <row r="32" spans="1:10" s="59" customFormat="1" ht="18" customHeight="1">
      <c r="B32" s="101" t="s">
        <v>62</v>
      </c>
      <c r="C32" s="59">
        <f>C31/1250</f>
        <v>2.4321333333333333</v>
      </c>
    </row>
    <row r="33" spans="2:5" s="59" customFormat="1" ht="18" customHeight="1">
      <c r="B33" s="48" t="s">
        <v>19</v>
      </c>
      <c r="C33" s="102">
        <f>ROUND(C32,0)</f>
        <v>2</v>
      </c>
    </row>
    <row r="34" spans="2:5" s="61" customFormat="1">
      <c r="B34" s="59"/>
      <c r="C34" s="59"/>
      <c r="D34" s="59"/>
    </row>
    <row r="35" spans="2:5" s="61" customFormat="1" ht="25.5">
      <c r="B35" s="58" t="s">
        <v>141</v>
      </c>
      <c r="C35" s="88">
        <f>C33</f>
        <v>2</v>
      </c>
      <c r="D35" s="59" t="s">
        <v>21</v>
      </c>
      <c r="E35" s="111">
        <v>2</v>
      </c>
    </row>
  </sheetData>
  <mergeCells count="12">
    <mergeCell ref="B28:H28"/>
    <mergeCell ref="I2:J2"/>
    <mergeCell ref="A5:J6"/>
    <mergeCell ref="C12:D12"/>
    <mergeCell ref="E12:F12"/>
    <mergeCell ref="G12:H12"/>
    <mergeCell ref="I12:J12"/>
    <mergeCell ref="C13:D13"/>
    <mergeCell ref="E13:F13"/>
    <mergeCell ref="G13:H13"/>
    <mergeCell ref="I13:J13"/>
    <mergeCell ref="B27:H27"/>
  </mergeCells>
  <pageMargins left="0.56000000000000005" right="0.59" top="0.74803149606299213" bottom="0.74803149606299213" header="0.31496062992125984" footer="0.31496062992125984"/>
  <pageSetup paperSize="258" scale="8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M30"/>
  <sheetViews>
    <sheetView topLeftCell="B23" workbookViewId="0">
      <selection activeCell="F20" sqref="F20"/>
    </sheetView>
  </sheetViews>
  <sheetFormatPr defaultRowHeight="12.75"/>
  <cols>
    <col min="1" max="1" width="4.5703125" style="60" hidden="1" customWidth="1"/>
    <col min="2" max="2" width="4.85546875" style="60" customWidth="1"/>
    <col min="3" max="3" width="46.5703125" style="61" customWidth="1"/>
    <col min="4" max="4" width="4.85546875" style="60" customWidth="1"/>
    <col min="5" max="5" width="8" style="60" customWidth="1"/>
    <col min="6" max="6" width="4.5703125" style="60" customWidth="1"/>
    <col min="7" max="7" width="8.7109375" style="60" customWidth="1"/>
    <col min="8" max="8" width="5.7109375" style="60" customWidth="1"/>
    <col min="9" max="9" width="10" style="60" customWidth="1"/>
    <col min="10" max="10" width="6.85546875" style="60" customWidth="1"/>
    <col min="11" max="11" width="7" style="60" customWidth="1"/>
    <col min="12" max="16384" width="9.140625" style="60"/>
  </cols>
  <sheetData>
    <row r="2" spans="1:13">
      <c r="J2" s="221" t="s">
        <v>22</v>
      </c>
      <c r="K2" s="221"/>
    </row>
    <row r="4" spans="1:13" ht="21.75" customHeight="1">
      <c r="B4" s="40"/>
    </row>
    <row r="5" spans="1:13" s="38" customFormat="1" ht="14.25" customHeight="1">
      <c r="B5" s="210" t="s">
        <v>23</v>
      </c>
      <c r="C5" s="210"/>
      <c r="D5" s="210"/>
      <c r="E5" s="210"/>
      <c r="F5" s="210"/>
      <c r="G5" s="210"/>
      <c r="H5" s="210"/>
      <c r="I5" s="210"/>
      <c r="J5" s="210"/>
      <c r="K5" s="210"/>
    </row>
    <row r="6" spans="1:13" s="38" customFormat="1" ht="6.75" customHeight="1">
      <c r="B6" s="210"/>
      <c r="C6" s="210"/>
      <c r="D6" s="210"/>
      <c r="E6" s="210"/>
      <c r="F6" s="210"/>
      <c r="G6" s="210"/>
      <c r="H6" s="210"/>
      <c r="I6" s="210"/>
      <c r="J6" s="210"/>
      <c r="K6" s="210"/>
    </row>
    <row r="8" spans="1:13" s="38" customFormat="1" ht="14.25" customHeight="1">
      <c r="B8" s="56" t="s">
        <v>64</v>
      </c>
      <c r="C8" s="57"/>
      <c r="D8" s="57" t="s">
        <v>122</v>
      </c>
      <c r="E8" s="57"/>
      <c r="F8" s="57"/>
      <c r="G8" s="57"/>
      <c r="H8" s="57"/>
      <c r="I8" s="57"/>
    </row>
    <row r="9" spans="1:13" s="38" customFormat="1">
      <c r="B9" s="57" t="s">
        <v>65</v>
      </c>
      <c r="C9" s="57"/>
      <c r="D9" s="57" t="s">
        <v>66</v>
      </c>
      <c r="E9" s="57"/>
      <c r="F9" s="57"/>
      <c r="G9" s="57"/>
      <c r="H9" s="57"/>
      <c r="I9" s="57"/>
    </row>
    <row r="10" spans="1:13" s="38" customFormat="1" ht="9.75" hidden="1" customHeight="1">
      <c r="C10" s="59"/>
      <c r="D10" s="62" t="s">
        <v>1</v>
      </c>
      <c r="E10" s="62"/>
      <c r="F10" s="62"/>
      <c r="G10" s="62"/>
      <c r="H10" s="62"/>
      <c r="I10" s="62"/>
    </row>
    <row r="11" spans="1:13" s="38" customFormat="1" ht="9.75" customHeight="1">
      <c r="C11" s="59"/>
      <c r="D11" s="62"/>
      <c r="E11" s="62"/>
      <c r="F11" s="62"/>
      <c r="G11" s="62"/>
      <c r="H11" s="62"/>
      <c r="I11" s="62"/>
    </row>
    <row r="12" spans="1:13" s="38" customFormat="1" ht="43.5" customHeight="1">
      <c r="B12" s="63" t="s">
        <v>0</v>
      </c>
      <c r="C12" s="63" t="s">
        <v>2</v>
      </c>
      <c r="D12" s="211" t="s">
        <v>3</v>
      </c>
      <c r="E12" s="212"/>
      <c r="F12" s="213" t="s">
        <v>4</v>
      </c>
      <c r="G12" s="214"/>
      <c r="H12" s="213" t="s">
        <v>5</v>
      </c>
      <c r="I12" s="214"/>
      <c r="J12" s="215" t="s">
        <v>6</v>
      </c>
      <c r="K12" s="215"/>
    </row>
    <row r="13" spans="1:13" s="65" customFormat="1">
      <c r="A13" s="62"/>
      <c r="B13" s="64">
        <v>1</v>
      </c>
      <c r="C13" s="64">
        <v>2</v>
      </c>
      <c r="D13" s="198">
        <v>3</v>
      </c>
      <c r="E13" s="199"/>
      <c r="F13" s="198">
        <v>4</v>
      </c>
      <c r="G13" s="199"/>
      <c r="H13" s="198">
        <v>5</v>
      </c>
      <c r="I13" s="199"/>
      <c r="J13" s="222">
        <v>6</v>
      </c>
      <c r="K13" s="223"/>
      <c r="L13" s="62"/>
      <c r="M13" s="62"/>
    </row>
    <row r="14" spans="1:13" s="92" customFormat="1" ht="42" customHeight="1">
      <c r="B14" s="66">
        <v>1</v>
      </c>
      <c r="C14" s="93" t="s">
        <v>109</v>
      </c>
      <c r="D14" s="67">
        <v>1</v>
      </c>
      <c r="E14" s="68" t="s">
        <v>48</v>
      </c>
      <c r="F14" s="67">
        <v>2</v>
      </c>
      <c r="G14" s="68" t="s">
        <v>10</v>
      </c>
      <c r="H14" s="67">
        <f>D14*F14</f>
        <v>2</v>
      </c>
      <c r="I14" s="68" t="s">
        <v>142</v>
      </c>
      <c r="J14" s="69">
        <f>H14*60*235</f>
        <v>28200</v>
      </c>
      <c r="K14" s="70" t="s">
        <v>7</v>
      </c>
    </row>
    <row r="15" spans="1:13" s="90" customFormat="1" ht="42" customHeight="1">
      <c r="B15" s="71">
        <v>2</v>
      </c>
      <c r="C15" s="91" t="s">
        <v>135</v>
      </c>
      <c r="D15" s="72">
        <v>10</v>
      </c>
      <c r="E15" s="73" t="s">
        <v>128</v>
      </c>
      <c r="F15" s="72">
        <v>2</v>
      </c>
      <c r="G15" s="73" t="s">
        <v>10</v>
      </c>
      <c r="H15" s="72">
        <f>D15*F15</f>
        <v>20</v>
      </c>
      <c r="I15" s="73" t="s">
        <v>8</v>
      </c>
      <c r="J15" s="74">
        <f>H15*60*12</f>
        <v>14400</v>
      </c>
      <c r="K15" s="75" t="s">
        <v>7</v>
      </c>
    </row>
    <row r="16" spans="1:13" s="90" customFormat="1" ht="42" customHeight="1">
      <c r="B16" s="71">
        <v>3</v>
      </c>
      <c r="C16" s="91" t="s">
        <v>117</v>
      </c>
      <c r="D16" s="72">
        <v>2000</v>
      </c>
      <c r="E16" s="73" t="s">
        <v>127</v>
      </c>
      <c r="F16" s="72">
        <v>10</v>
      </c>
      <c r="G16" s="73" t="s">
        <v>131</v>
      </c>
      <c r="H16" s="72">
        <f>D16*F16</f>
        <v>20000</v>
      </c>
      <c r="I16" s="73" t="s">
        <v>134</v>
      </c>
      <c r="J16" s="74">
        <f>H16*2</f>
        <v>40000</v>
      </c>
      <c r="K16" s="75" t="s">
        <v>7</v>
      </c>
    </row>
    <row r="17" spans="2:11" s="90" customFormat="1" ht="42" customHeight="1">
      <c r="B17" s="71">
        <v>4</v>
      </c>
      <c r="C17" s="91" t="s">
        <v>118</v>
      </c>
      <c r="D17" s="72">
        <v>10</v>
      </c>
      <c r="E17" s="73" t="s">
        <v>126</v>
      </c>
      <c r="F17" s="72">
        <v>15</v>
      </c>
      <c r="G17" s="73" t="s">
        <v>131</v>
      </c>
      <c r="H17" s="72">
        <f t="shared" ref="H17:H21" si="0">D17*F17</f>
        <v>150</v>
      </c>
      <c r="I17" s="73" t="s">
        <v>49</v>
      </c>
      <c r="J17" s="74">
        <f>H17*235</f>
        <v>35250</v>
      </c>
      <c r="K17" s="75" t="s">
        <v>7</v>
      </c>
    </row>
    <row r="18" spans="2:11" s="90" customFormat="1" ht="42" customHeight="1">
      <c r="B18" s="71">
        <v>5</v>
      </c>
      <c r="C18" s="91" t="s">
        <v>119</v>
      </c>
      <c r="D18" s="72">
        <v>1</v>
      </c>
      <c r="E18" s="73" t="s">
        <v>40</v>
      </c>
      <c r="F18" s="72">
        <v>72</v>
      </c>
      <c r="G18" s="73" t="s">
        <v>43</v>
      </c>
      <c r="H18" s="72">
        <f t="shared" si="0"/>
        <v>72</v>
      </c>
      <c r="I18" s="73" t="s">
        <v>11</v>
      </c>
      <c r="J18" s="74">
        <f>H18*60</f>
        <v>4320</v>
      </c>
      <c r="K18" s="75" t="s">
        <v>7</v>
      </c>
    </row>
    <row r="19" spans="2:11" s="90" customFormat="1" ht="42" customHeight="1">
      <c r="B19" s="71">
        <v>6</v>
      </c>
      <c r="C19" s="94" t="s">
        <v>94</v>
      </c>
      <c r="D19" s="72">
        <v>5</v>
      </c>
      <c r="E19" s="73" t="s">
        <v>13</v>
      </c>
      <c r="F19" s="72">
        <v>5</v>
      </c>
      <c r="G19" s="73" t="s">
        <v>10</v>
      </c>
      <c r="H19" s="72">
        <f t="shared" si="0"/>
        <v>25</v>
      </c>
      <c r="I19" s="73" t="s">
        <v>8</v>
      </c>
      <c r="J19" s="74">
        <f>H19*60*12</f>
        <v>18000</v>
      </c>
      <c r="K19" s="75" t="s">
        <v>7</v>
      </c>
    </row>
    <row r="20" spans="2:11" s="90" customFormat="1" ht="42" customHeight="1">
      <c r="B20" s="71">
        <v>7</v>
      </c>
      <c r="C20" s="94" t="s">
        <v>95</v>
      </c>
      <c r="D20" s="72">
        <v>1</v>
      </c>
      <c r="E20" s="73" t="s">
        <v>13</v>
      </c>
      <c r="F20" s="72">
        <v>3</v>
      </c>
      <c r="G20" s="73" t="s">
        <v>10</v>
      </c>
      <c r="H20" s="72">
        <f t="shared" si="0"/>
        <v>3</v>
      </c>
      <c r="I20" s="73" t="s">
        <v>8</v>
      </c>
      <c r="J20" s="74">
        <f>H20*60*12</f>
        <v>2160</v>
      </c>
      <c r="K20" s="75" t="s">
        <v>7</v>
      </c>
    </row>
    <row r="21" spans="2:11" s="90" customFormat="1" ht="42" customHeight="1">
      <c r="B21" s="77">
        <v>8</v>
      </c>
      <c r="C21" s="95" t="s">
        <v>96</v>
      </c>
      <c r="D21" s="79">
        <v>5</v>
      </c>
      <c r="E21" s="80" t="s">
        <v>13</v>
      </c>
      <c r="F21" s="79">
        <v>3</v>
      </c>
      <c r="G21" s="80" t="s">
        <v>10</v>
      </c>
      <c r="H21" s="79">
        <f t="shared" si="0"/>
        <v>15</v>
      </c>
      <c r="I21" s="80" t="s">
        <v>8</v>
      </c>
      <c r="J21" s="81">
        <f>H21*60*12</f>
        <v>10800</v>
      </c>
      <c r="K21" s="82" t="s">
        <v>7</v>
      </c>
    </row>
    <row r="22" spans="2:11" s="96" customFormat="1" ht="18" customHeight="1">
      <c r="B22" s="66"/>
      <c r="C22" s="218" t="s">
        <v>14</v>
      </c>
      <c r="D22" s="219"/>
      <c r="E22" s="219"/>
      <c r="F22" s="219"/>
      <c r="G22" s="219"/>
      <c r="H22" s="219"/>
      <c r="I22" s="220"/>
      <c r="J22" s="69">
        <f>SUM(J14:J21)</f>
        <v>153130</v>
      </c>
      <c r="K22" s="70" t="s">
        <v>15</v>
      </c>
    </row>
    <row r="23" spans="2:11" s="98" customFormat="1" ht="18" customHeight="1">
      <c r="B23" s="77"/>
      <c r="C23" s="206" t="s">
        <v>16</v>
      </c>
      <c r="D23" s="207"/>
      <c r="E23" s="207"/>
      <c r="F23" s="207"/>
      <c r="G23" s="207"/>
      <c r="H23" s="207"/>
      <c r="I23" s="208"/>
      <c r="J23" s="97">
        <f>J22/60</f>
        <v>2552.1666666666665</v>
      </c>
      <c r="K23" s="82" t="s">
        <v>17</v>
      </c>
    </row>
    <row r="24" spans="2:11" s="59" customFormat="1"/>
    <row r="25" spans="2:11" s="59" customFormat="1"/>
    <row r="26" spans="2:11" s="59" customFormat="1" ht="18" customHeight="1">
      <c r="C26" s="48" t="s">
        <v>18</v>
      </c>
      <c r="D26" s="99">
        <f>J23</f>
        <v>2552.1666666666665</v>
      </c>
      <c r="E26" s="100" t="s">
        <v>130</v>
      </c>
    </row>
    <row r="27" spans="2:11" s="59" customFormat="1" ht="18" customHeight="1">
      <c r="C27" s="101" t="s">
        <v>62</v>
      </c>
      <c r="D27" s="59">
        <f>D26/1250</f>
        <v>2.0417333333333332</v>
      </c>
    </row>
    <row r="28" spans="2:11" s="59" customFormat="1" ht="18" customHeight="1">
      <c r="C28" s="48" t="s">
        <v>19</v>
      </c>
      <c r="D28" s="102">
        <f>ROUND(D27,0)</f>
        <v>2</v>
      </c>
    </row>
    <row r="29" spans="2:11" s="61" customFormat="1">
      <c r="C29" s="59"/>
      <c r="D29" s="59"/>
      <c r="E29" s="59"/>
    </row>
    <row r="30" spans="2:11" s="61" customFormat="1" ht="25.5">
      <c r="C30" s="58" t="s">
        <v>129</v>
      </c>
      <c r="D30" s="88">
        <f>D28</f>
        <v>2</v>
      </c>
      <c r="E30" s="59" t="s">
        <v>21</v>
      </c>
      <c r="F30" s="111">
        <v>2</v>
      </c>
    </row>
  </sheetData>
  <mergeCells count="12">
    <mergeCell ref="C23:I23"/>
    <mergeCell ref="J2:K2"/>
    <mergeCell ref="B5:K6"/>
    <mergeCell ref="D12:E12"/>
    <mergeCell ref="F12:G12"/>
    <mergeCell ref="H12:I12"/>
    <mergeCell ref="J12:K12"/>
    <mergeCell ref="D13:E13"/>
    <mergeCell ref="F13:G13"/>
    <mergeCell ref="H13:I13"/>
    <mergeCell ref="J13:K13"/>
    <mergeCell ref="C22:I22"/>
  </mergeCells>
  <pageMargins left="0.53" right="0.70866141732283472" top="0.74803149606299213" bottom="0.74803149606299213" header="0.31496062992125984" footer="0.31496062992125984"/>
  <pageSetup paperSize="258" scale="8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L39"/>
  <sheetViews>
    <sheetView workbookViewId="0">
      <selection activeCell="C9" sqref="C9"/>
    </sheetView>
  </sheetViews>
  <sheetFormatPr defaultRowHeight="12.75"/>
  <cols>
    <col min="1" max="1" width="4.85546875" style="110" customWidth="1"/>
    <col min="2" max="2" width="34" style="111" customWidth="1"/>
    <col min="3" max="3" width="5.5703125" style="110" bestFit="1" customWidth="1"/>
    <col min="4" max="4" width="7.5703125" style="110" bestFit="1" customWidth="1"/>
    <col min="5" max="5" width="5.85546875" style="110" bestFit="1" customWidth="1"/>
    <col min="6" max="6" width="9.140625" style="110" bestFit="1" customWidth="1"/>
    <col min="7" max="7" width="5.28515625" style="110" customWidth="1"/>
    <col min="8" max="8" width="9.140625" style="110" bestFit="1" customWidth="1"/>
    <col min="9" max="9" width="8.7109375" style="110" bestFit="1" customWidth="1"/>
    <col min="10" max="10" width="7.28515625" style="110" bestFit="1" customWidth="1"/>
    <col min="11" max="16384" width="9.140625" style="110"/>
  </cols>
  <sheetData>
    <row r="2" spans="1:12">
      <c r="I2" s="191" t="s">
        <v>22</v>
      </c>
      <c r="J2" s="191"/>
    </row>
    <row r="4" spans="1:12" ht="21.75" customHeight="1">
      <c r="A4" s="112"/>
    </row>
    <row r="5" spans="1:12" s="113" customFormat="1" ht="14.25" customHeight="1">
      <c r="A5" s="192" t="s">
        <v>23</v>
      </c>
      <c r="B5" s="192"/>
      <c r="C5" s="192"/>
      <c r="D5" s="192"/>
      <c r="E5" s="192"/>
      <c r="F5" s="192"/>
      <c r="G5" s="192"/>
      <c r="H5" s="192"/>
      <c r="I5" s="192"/>
      <c r="J5" s="192"/>
    </row>
    <row r="6" spans="1:12" s="113" customFormat="1" ht="6.75" customHeight="1">
      <c r="A6" s="192"/>
      <c r="B6" s="192"/>
      <c r="C6" s="192"/>
      <c r="D6" s="192"/>
      <c r="E6" s="192"/>
      <c r="F6" s="192"/>
      <c r="G6" s="192"/>
      <c r="H6" s="192"/>
      <c r="I6" s="192"/>
      <c r="J6" s="192"/>
    </row>
    <row r="8" spans="1:12" s="113" customFormat="1" ht="14.25" customHeight="1">
      <c r="A8" s="114" t="s">
        <v>64</v>
      </c>
      <c r="B8" s="115"/>
      <c r="C8" s="115" t="s">
        <v>160</v>
      </c>
      <c r="D8" s="115"/>
      <c r="E8" s="115"/>
      <c r="F8" s="115"/>
      <c r="G8" s="115"/>
      <c r="H8" s="115"/>
    </row>
    <row r="9" spans="1:12" s="113" customFormat="1">
      <c r="A9" s="115" t="s">
        <v>65</v>
      </c>
      <c r="B9" s="115"/>
      <c r="C9" s="115" t="s">
        <v>66</v>
      </c>
      <c r="D9" s="115"/>
      <c r="E9" s="115"/>
      <c r="F9" s="115"/>
      <c r="G9" s="115"/>
      <c r="H9" s="115"/>
    </row>
    <row r="10" spans="1:12" s="113" customFormat="1" ht="9.75" hidden="1" customHeight="1">
      <c r="B10" s="116"/>
      <c r="C10" s="117" t="s">
        <v>1</v>
      </c>
      <c r="D10" s="117"/>
      <c r="E10" s="117"/>
      <c r="F10" s="117"/>
      <c r="G10" s="117"/>
      <c r="H10" s="117"/>
    </row>
    <row r="11" spans="1:12" s="113" customFormat="1" ht="9.75" customHeight="1">
      <c r="B11" s="116"/>
      <c r="C11" s="117"/>
      <c r="D11" s="117"/>
      <c r="E11" s="117"/>
      <c r="F11" s="117"/>
      <c r="G11" s="117"/>
      <c r="H11" s="117"/>
    </row>
    <row r="12" spans="1:12" s="113" customFormat="1" ht="43.5" customHeight="1">
      <c r="A12" s="166" t="s">
        <v>0</v>
      </c>
      <c r="B12" s="166" t="s">
        <v>2</v>
      </c>
      <c r="C12" s="193" t="s">
        <v>3</v>
      </c>
      <c r="D12" s="194"/>
      <c r="E12" s="195" t="s">
        <v>4</v>
      </c>
      <c r="F12" s="196"/>
      <c r="G12" s="195" t="s">
        <v>5</v>
      </c>
      <c r="H12" s="196"/>
      <c r="I12" s="197" t="s">
        <v>6</v>
      </c>
      <c r="J12" s="197"/>
    </row>
    <row r="13" spans="1:12" s="119" customFormat="1">
      <c r="A13" s="64">
        <v>1</v>
      </c>
      <c r="B13" s="64">
        <v>2</v>
      </c>
      <c r="C13" s="198">
        <v>3</v>
      </c>
      <c r="D13" s="199"/>
      <c r="E13" s="198">
        <v>4</v>
      </c>
      <c r="F13" s="199"/>
      <c r="G13" s="198">
        <v>5</v>
      </c>
      <c r="H13" s="199"/>
      <c r="I13" s="200">
        <v>6</v>
      </c>
      <c r="J13" s="201"/>
      <c r="K13" s="117"/>
      <c r="L13" s="117"/>
    </row>
    <row r="14" spans="1:12" s="127" customFormat="1" ht="54" customHeight="1">
      <c r="A14" s="128">
        <v>1</v>
      </c>
      <c r="B14" s="136" t="s">
        <v>69</v>
      </c>
      <c r="C14" s="130">
        <v>5</v>
      </c>
      <c r="D14" s="131" t="s">
        <v>126</v>
      </c>
      <c r="E14" s="130">
        <v>10</v>
      </c>
      <c r="F14" s="131" t="s">
        <v>131</v>
      </c>
      <c r="G14" s="130">
        <f t="shared" ref="G14:G30" si="0">C14*E14</f>
        <v>50</v>
      </c>
      <c r="H14" s="131" t="s">
        <v>49</v>
      </c>
      <c r="I14" s="135">
        <f t="shared" ref="I14:I18" si="1">G14*235</f>
        <v>11750</v>
      </c>
      <c r="J14" s="134" t="s">
        <v>7</v>
      </c>
    </row>
    <row r="15" spans="1:12" s="127" customFormat="1" ht="54" customHeight="1">
      <c r="A15" s="128">
        <v>2</v>
      </c>
      <c r="B15" s="136" t="s">
        <v>70</v>
      </c>
      <c r="C15" s="130">
        <v>5</v>
      </c>
      <c r="D15" s="131" t="s">
        <v>126</v>
      </c>
      <c r="E15" s="130">
        <v>10</v>
      </c>
      <c r="F15" s="131" t="s">
        <v>131</v>
      </c>
      <c r="G15" s="130">
        <f t="shared" si="0"/>
        <v>50</v>
      </c>
      <c r="H15" s="131" t="s">
        <v>49</v>
      </c>
      <c r="I15" s="135">
        <f t="shared" si="1"/>
        <v>11750</v>
      </c>
      <c r="J15" s="134" t="s">
        <v>7</v>
      </c>
    </row>
    <row r="16" spans="1:12" s="127" customFormat="1" ht="54" customHeight="1">
      <c r="A16" s="128">
        <v>3</v>
      </c>
      <c r="B16" s="136" t="s">
        <v>71</v>
      </c>
      <c r="C16" s="130">
        <v>5</v>
      </c>
      <c r="D16" s="131" t="s">
        <v>126</v>
      </c>
      <c r="E16" s="130">
        <v>10</v>
      </c>
      <c r="F16" s="131" t="s">
        <v>131</v>
      </c>
      <c r="G16" s="130">
        <f t="shared" si="0"/>
        <v>50</v>
      </c>
      <c r="H16" s="137" t="s">
        <v>49</v>
      </c>
      <c r="I16" s="135">
        <f t="shared" si="1"/>
        <v>11750</v>
      </c>
      <c r="J16" s="134" t="s">
        <v>7</v>
      </c>
    </row>
    <row r="17" spans="1:10" s="127" customFormat="1" ht="54" customHeight="1">
      <c r="A17" s="128">
        <v>4</v>
      </c>
      <c r="B17" s="136" t="s">
        <v>72</v>
      </c>
      <c r="C17" s="130">
        <v>2</v>
      </c>
      <c r="D17" s="131" t="s">
        <v>13</v>
      </c>
      <c r="E17" s="130">
        <v>2</v>
      </c>
      <c r="F17" s="131" t="s">
        <v>10</v>
      </c>
      <c r="G17" s="130">
        <f t="shared" si="0"/>
        <v>4</v>
      </c>
      <c r="H17" s="131" t="s">
        <v>8</v>
      </c>
      <c r="I17" s="135">
        <f t="shared" si="1"/>
        <v>940</v>
      </c>
      <c r="J17" s="134" t="s">
        <v>7</v>
      </c>
    </row>
    <row r="18" spans="1:10" s="127" customFormat="1" ht="54" customHeight="1">
      <c r="A18" s="128">
        <v>5</v>
      </c>
      <c r="B18" s="138" t="s">
        <v>73</v>
      </c>
      <c r="C18" s="130">
        <v>1</v>
      </c>
      <c r="D18" s="131" t="s">
        <v>13</v>
      </c>
      <c r="E18" s="130">
        <v>2</v>
      </c>
      <c r="F18" s="131" t="s">
        <v>10</v>
      </c>
      <c r="G18" s="130">
        <f t="shared" si="0"/>
        <v>2</v>
      </c>
      <c r="H18" s="131" t="s">
        <v>8</v>
      </c>
      <c r="I18" s="135">
        <f t="shared" si="1"/>
        <v>470</v>
      </c>
      <c r="J18" s="134" t="s">
        <v>7</v>
      </c>
    </row>
    <row r="19" spans="1:10" s="127" customFormat="1" ht="54" customHeight="1">
      <c r="A19" s="128">
        <v>6</v>
      </c>
      <c r="B19" s="138" t="s">
        <v>133</v>
      </c>
      <c r="C19" s="130">
        <v>10</v>
      </c>
      <c r="D19" s="131" t="s">
        <v>128</v>
      </c>
      <c r="E19" s="130">
        <v>2</v>
      </c>
      <c r="F19" s="131" t="s">
        <v>43</v>
      </c>
      <c r="G19" s="130">
        <f t="shared" si="0"/>
        <v>20</v>
      </c>
      <c r="H19" s="131" t="s">
        <v>8</v>
      </c>
      <c r="I19" s="135">
        <f>G19*60*12</f>
        <v>14400</v>
      </c>
      <c r="J19" s="134" t="s">
        <v>7</v>
      </c>
    </row>
    <row r="20" spans="1:10" s="127" customFormat="1" ht="54" customHeight="1">
      <c r="A20" s="128">
        <v>7</v>
      </c>
      <c r="B20" s="138" t="s">
        <v>74</v>
      </c>
      <c r="C20" s="130">
        <v>12</v>
      </c>
      <c r="D20" s="131" t="s">
        <v>9</v>
      </c>
      <c r="E20" s="130">
        <v>1</v>
      </c>
      <c r="F20" s="131" t="s">
        <v>10</v>
      </c>
      <c r="G20" s="130">
        <f t="shared" si="0"/>
        <v>12</v>
      </c>
      <c r="H20" s="131" t="s">
        <v>11</v>
      </c>
      <c r="I20" s="135">
        <f>G20*60</f>
        <v>720</v>
      </c>
      <c r="J20" s="134" t="s">
        <v>7</v>
      </c>
    </row>
    <row r="21" spans="1:10" s="139" customFormat="1" ht="54" customHeight="1">
      <c r="A21" s="128">
        <v>8</v>
      </c>
      <c r="B21" s="138" t="s">
        <v>75</v>
      </c>
      <c r="C21" s="130">
        <v>5</v>
      </c>
      <c r="D21" s="131" t="s">
        <v>126</v>
      </c>
      <c r="E21" s="130">
        <v>15</v>
      </c>
      <c r="F21" s="131" t="s">
        <v>131</v>
      </c>
      <c r="G21" s="130">
        <f t="shared" si="0"/>
        <v>75</v>
      </c>
      <c r="H21" s="131" t="s">
        <v>8</v>
      </c>
      <c r="I21" s="135">
        <f t="shared" ref="I21" si="2">G21*60*12</f>
        <v>54000</v>
      </c>
      <c r="J21" s="134" t="s">
        <v>7</v>
      </c>
    </row>
    <row r="22" spans="1:10" s="141" customFormat="1" ht="54" customHeight="1">
      <c r="A22" s="128">
        <v>9</v>
      </c>
      <c r="B22" s="138" t="s">
        <v>76</v>
      </c>
      <c r="C22" s="130">
        <v>12</v>
      </c>
      <c r="D22" s="131" t="s">
        <v>9</v>
      </c>
      <c r="E22" s="140">
        <v>2</v>
      </c>
      <c r="F22" s="131" t="s">
        <v>10</v>
      </c>
      <c r="G22" s="140">
        <f t="shared" si="0"/>
        <v>24</v>
      </c>
      <c r="H22" s="131" t="s">
        <v>11</v>
      </c>
      <c r="I22" s="135">
        <f>G22*60</f>
        <v>1440</v>
      </c>
      <c r="J22" s="134" t="s">
        <v>7</v>
      </c>
    </row>
    <row r="23" spans="1:10" s="141" customFormat="1" ht="54" customHeight="1">
      <c r="A23" s="128">
        <v>10</v>
      </c>
      <c r="B23" s="138" t="s">
        <v>78</v>
      </c>
      <c r="C23" s="130">
        <v>10</v>
      </c>
      <c r="D23" s="131" t="s">
        <v>13</v>
      </c>
      <c r="E23" s="140">
        <v>1</v>
      </c>
      <c r="F23" s="131" t="s">
        <v>10</v>
      </c>
      <c r="G23" s="140">
        <f t="shared" si="0"/>
        <v>10</v>
      </c>
      <c r="H23" s="131" t="s">
        <v>8</v>
      </c>
      <c r="I23" s="135">
        <f>G23*60*12</f>
        <v>7200</v>
      </c>
      <c r="J23" s="134" t="s">
        <v>7</v>
      </c>
    </row>
    <row r="24" spans="1:10" s="141" customFormat="1" ht="54" customHeight="1">
      <c r="A24" s="128">
        <v>11</v>
      </c>
      <c r="B24" s="138" t="s">
        <v>79</v>
      </c>
      <c r="C24" s="130">
        <v>1</v>
      </c>
      <c r="D24" s="131" t="s">
        <v>13</v>
      </c>
      <c r="E24" s="140">
        <v>1</v>
      </c>
      <c r="F24" s="131" t="s">
        <v>10</v>
      </c>
      <c r="G24" s="140">
        <f t="shared" si="0"/>
        <v>1</v>
      </c>
      <c r="H24" s="131" t="s">
        <v>8</v>
      </c>
      <c r="I24" s="135">
        <f>G24*60*12</f>
        <v>720</v>
      </c>
      <c r="J24" s="134" t="s">
        <v>7</v>
      </c>
    </row>
    <row r="25" spans="1:10" s="141" customFormat="1" ht="54" customHeight="1">
      <c r="A25" s="128">
        <v>12</v>
      </c>
      <c r="B25" s="138" t="s">
        <v>80</v>
      </c>
      <c r="C25" s="130">
        <v>40</v>
      </c>
      <c r="D25" s="131" t="s">
        <v>13</v>
      </c>
      <c r="E25" s="140">
        <v>1</v>
      </c>
      <c r="F25" s="131" t="s">
        <v>10</v>
      </c>
      <c r="G25" s="140">
        <f t="shared" si="0"/>
        <v>40</v>
      </c>
      <c r="H25" s="131" t="s">
        <v>8</v>
      </c>
      <c r="I25" s="135">
        <f>G25*60*12</f>
        <v>28800</v>
      </c>
      <c r="J25" s="134" t="s">
        <v>7</v>
      </c>
    </row>
    <row r="26" spans="1:10" s="141" customFormat="1" ht="54" customHeight="1">
      <c r="A26" s="128">
        <v>13</v>
      </c>
      <c r="B26" s="138" t="s">
        <v>81</v>
      </c>
      <c r="C26" s="130">
        <v>15</v>
      </c>
      <c r="D26" s="131" t="s">
        <v>9</v>
      </c>
      <c r="E26" s="130">
        <v>8</v>
      </c>
      <c r="F26" s="131" t="s">
        <v>10</v>
      </c>
      <c r="G26" s="130">
        <f t="shared" si="0"/>
        <v>120</v>
      </c>
      <c r="H26" s="131" t="s">
        <v>11</v>
      </c>
      <c r="I26" s="135">
        <f>G26*60</f>
        <v>7200</v>
      </c>
      <c r="J26" s="134" t="s">
        <v>7</v>
      </c>
    </row>
    <row r="27" spans="1:10" s="141" customFormat="1" ht="54" customHeight="1">
      <c r="A27" s="128">
        <v>14</v>
      </c>
      <c r="B27" s="138" t="s">
        <v>82</v>
      </c>
      <c r="C27" s="130">
        <v>5</v>
      </c>
      <c r="D27" s="131" t="s">
        <v>13</v>
      </c>
      <c r="E27" s="140">
        <v>4</v>
      </c>
      <c r="F27" s="131" t="s">
        <v>10</v>
      </c>
      <c r="G27" s="140">
        <f t="shared" si="0"/>
        <v>20</v>
      </c>
      <c r="H27" s="131" t="s">
        <v>8</v>
      </c>
      <c r="I27" s="135">
        <f>G27*60*12</f>
        <v>14400</v>
      </c>
      <c r="J27" s="134" t="s">
        <v>7</v>
      </c>
    </row>
    <row r="28" spans="1:10" s="141" customFormat="1" ht="54" customHeight="1">
      <c r="A28" s="128">
        <v>15</v>
      </c>
      <c r="B28" s="138" t="s">
        <v>83</v>
      </c>
      <c r="C28" s="130">
        <v>5</v>
      </c>
      <c r="D28" s="131" t="s">
        <v>126</v>
      </c>
      <c r="E28" s="140">
        <v>15</v>
      </c>
      <c r="F28" s="131" t="s">
        <v>131</v>
      </c>
      <c r="G28" s="140">
        <f t="shared" si="0"/>
        <v>75</v>
      </c>
      <c r="H28" s="131" t="s">
        <v>49</v>
      </c>
      <c r="I28" s="135">
        <f>G28*235</f>
        <v>17625</v>
      </c>
      <c r="J28" s="134" t="s">
        <v>7</v>
      </c>
    </row>
    <row r="29" spans="1:10" s="141" customFormat="1" ht="54" customHeight="1">
      <c r="A29" s="128">
        <v>16</v>
      </c>
      <c r="B29" s="138" t="s">
        <v>84</v>
      </c>
      <c r="C29" s="130">
        <v>12</v>
      </c>
      <c r="D29" s="131" t="s">
        <v>9</v>
      </c>
      <c r="E29" s="140">
        <v>4</v>
      </c>
      <c r="F29" s="131" t="s">
        <v>10</v>
      </c>
      <c r="G29" s="140">
        <f t="shared" si="0"/>
        <v>48</v>
      </c>
      <c r="H29" s="131" t="s">
        <v>11</v>
      </c>
      <c r="I29" s="135">
        <f>G29*60</f>
        <v>2880</v>
      </c>
      <c r="J29" s="134" t="s">
        <v>7</v>
      </c>
    </row>
    <row r="30" spans="1:10" s="141" customFormat="1" ht="54" customHeight="1">
      <c r="A30" s="128">
        <v>17</v>
      </c>
      <c r="B30" s="143" t="s">
        <v>85</v>
      </c>
      <c r="C30" s="144">
        <v>12</v>
      </c>
      <c r="D30" s="145" t="s">
        <v>9</v>
      </c>
      <c r="E30" s="146">
        <v>2</v>
      </c>
      <c r="F30" s="145" t="s">
        <v>10</v>
      </c>
      <c r="G30" s="146">
        <f t="shared" si="0"/>
        <v>24</v>
      </c>
      <c r="H30" s="145" t="s">
        <v>11</v>
      </c>
      <c r="I30" s="147">
        <f>G30*60</f>
        <v>1440</v>
      </c>
      <c r="J30" s="148" t="s">
        <v>7</v>
      </c>
    </row>
    <row r="31" spans="1:10" s="150" customFormat="1">
      <c r="A31" s="121"/>
      <c r="B31" s="202" t="s">
        <v>14</v>
      </c>
      <c r="C31" s="203"/>
      <c r="D31" s="203"/>
      <c r="E31" s="203"/>
      <c r="F31" s="203"/>
      <c r="G31" s="203"/>
      <c r="H31" s="204"/>
      <c r="I31" s="149">
        <f>SUM(I14:I21)</f>
        <v>105780</v>
      </c>
      <c r="J31" s="126" t="s">
        <v>15</v>
      </c>
    </row>
    <row r="32" spans="1:10" s="152" customFormat="1">
      <c r="A32" s="142"/>
      <c r="B32" s="188" t="s">
        <v>16</v>
      </c>
      <c r="C32" s="189"/>
      <c r="D32" s="189"/>
      <c r="E32" s="189"/>
      <c r="F32" s="189"/>
      <c r="G32" s="189"/>
      <c r="H32" s="190"/>
      <c r="I32" s="151">
        <f>I31/60</f>
        <v>1763</v>
      </c>
      <c r="J32" s="148" t="s">
        <v>17</v>
      </c>
    </row>
    <row r="33" spans="2:5" s="116" customFormat="1"/>
    <row r="34" spans="2:5" s="116" customFormat="1"/>
    <row r="35" spans="2:5" s="116" customFormat="1">
      <c r="B35" s="153" t="s">
        <v>18</v>
      </c>
      <c r="C35" s="154">
        <f>I32</f>
        <v>1763</v>
      </c>
      <c r="D35" s="155" t="s">
        <v>130</v>
      </c>
    </row>
    <row r="36" spans="2:5" s="116" customFormat="1">
      <c r="B36" s="156" t="s">
        <v>62</v>
      </c>
      <c r="C36" s="116">
        <f>C35/1250</f>
        <v>1.4104000000000001</v>
      </c>
    </row>
    <row r="37" spans="2:5" s="116" customFormat="1">
      <c r="B37" s="153" t="s">
        <v>19</v>
      </c>
      <c r="C37" s="157">
        <f>ROUND(C36,0)</f>
        <v>1</v>
      </c>
    </row>
    <row r="38" spans="2:5" s="111" customFormat="1">
      <c r="B38" s="116"/>
      <c r="C38" s="116"/>
      <c r="D38" s="116"/>
    </row>
    <row r="39" spans="2:5" s="111" customFormat="1" ht="25.5">
      <c r="B39" s="158" t="s">
        <v>149</v>
      </c>
      <c r="C39" s="159">
        <f>C37</f>
        <v>1</v>
      </c>
      <c r="D39" s="116" t="s">
        <v>21</v>
      </c>
      <c r="E39" s="111">
        <v>1</v>
      </c>
    </row>
  </sheetData>
  <mergeCells count="12">
    <mergeCell ref="C13:D13"/>
    <mergeCell ref="E13:F13"/>
    <mergeCell ref="G13:H13"/>
    <mergeCell ref="I13:J13"/>
    <mergeCell ref="B31:H31"/>
    <mergeCell ref="B32:H32"/>
    <mergeCell ref="I2:J2"/>
    <mergeCell ref="A5:J6"/>
    <mergeCell ref="C12:D12"/>
    <mergeCell ref="E12:F12"/>
    <mergeCell ref="G12:H12"/>
    <mergeCell ref="I12:J12"/>
  </mergeCells>
  <pageMargins left="0.51" right="0.28999999999999998" top="0.75" bottom="0.75" header="0.3" footer="0.3"/>
  <pageSetup paperSize="258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U33"/>
  <sheetViews>
    <sheetView workbookViewId="0">
      <selection sqref="A1:J34"/>
    </sheetView>
  </sheetViews>
  <sheetFormatPr defaultRowHeight="12.75"/>
  <cols>
    <col min="1" max="1" width="4.85546875" style="113" customWidth="1"/>
    <col min="2" max="2" width="35.5703125" style="116" customWidth="1"/>
    <col min="3" max="3" width="5.42578125" style="113" customWidth="1"/>
    <col min="4" max="4" width="8.28515625" style="113" customWidth="1"/>
    <col min="5" max="5" width="3.42578125" style="113" customWidth="1"/>
    <col min="6" max="6" width="10.42578125" style="113" customWidth="1"/>
    <col min="7" max="7" width="6.7109375" style="113" customWidth="1"/>
    <col min="8" max="8" width="10.5703125" style="113" customWidth="1"/>
    <col min="9" max="9" width="7.140625" style="113" customWidth="1"/>
    <col min="10" max="10" width="7.85546875" style="113" customWidth="1"/>
    <col min="11" max="16384" width="9.140625" style="113"/>
  </cols>
  <sheetData>
    <row r="2" spans="1:21">
      <c r="I2" s="205" t="s">
        <v>22</v>
      </c>
      <c r="J2" s="205"/>
    </row>
    <row r="4" spans="1:21">
      <c r="A4" s="112"/>
    </row>
    <row r="5" spans="1:21">
      <c r="A5" s="192" t="s">
        <v>23</v>
      </c>
      <c r="B5" s="192"/>
      <c r="C5" s="192"/>
      <c r="D5" s="192"/>
      <c r="E5" s="192"/>
      <c r="F5" s="192"/>
      <c r="G5" s="192"/>
      <c r="H5" s="192"/>
      <c r="I5" s="192"/>
      <c r="J5" s="192"/>
    </row>
    <row r="6" spans="1:21">
      <c r="A6" s="192"/>
      <c r="B6" s="192"/>
      <c r="C6" s="192"/>
      <c r="D6" s="192"/>
      <c r="E6" s="192"/>
      <c r="F6" s="192"/>
      <c r="G6" s="192"/>
      <c r="H6" s="192"/>
      <c r="I6" s="192"/>
      <c r="J6" s="192"/>
    </row>
    <row r="8" spans="1:21">
      <c r="A8" s="114" t="s">
        <v>64</v>
      </c>
      <c r="B8" s="115"/>
      <c r="C8" s="115" t="s">
        <v>150</v>
      </c>
      <c r="D8" s="115"/>
      <c r="E8" s="115"/>
      <c r="F8" s="115"/>
      <c r="G8" s="115"/>
      <c r="H8" s="115"/>
    </row>
    <row r="9" spans="1:21">
      <c r="A9" s="115" t="s">
        <v>65</v>
      </c>
      <c r="B9" s="115"/>
      <c r="C9" s="115" t="s">
        <v>66</v>
      </c>
      <c r="D9" s="115"/>
      <c r="E9" s="115"/>
      <c r="F9" s="115"/>
      <c r="G9" s="115"/>
      <c r="H9" s="115"/>
    </row>
    <row r="10" spans="1:21">
      <c r="C10" s="117" t="s">
        <v>1</v>
      </c>
      <c r="D10" s="117"/>
      <c r="E10" s="117"/>
      <c r="F10" s="117"/>
      <c r="G10" s="117"/>
      <c r="H10" s="117"/>
    </row>
    <row r="11" spans="1:21">
      <c r="C11" s="117"/>
      <c r="D11" s="117"/>
      <c r="E11" s="117"/>
      <c r="F11" s="117"/>
      <c r="G11" s="117"/>
      <c r="H11" s="117"/>
    </row>
    <row r="12" spans="1:21">
      <c r="A12" s="166" t="s">
        <v>0</v>
      </c>
      <c r="B12" s="166" t="s">
        <v>2</v>
      </c>
      <c r="C12" s="193" t="s">
        <v>3</v>
      </c>
      <c r="D12" s="194"/>
      <c r="E12" s="195" t="s">
        <v>4</v>
      </c>
      <c r="F12" s="196"/>
      <c r="G12" s="195" t="s">
        <v>5</v>
      </c>
      <c r="H12" s="196"/>
      <c r="I12" s="197" t="s">
        <v>6</v>
      </c>
      <c r="J12" s="197"/>
      <c r="K12" s="163"/>
      <c r="L12" s="117"/>
      <c r="M12" s="117"/>
      <c r="N12" s="117"/>
      <c r="O12" s="117"/>
      <c r="P12" s="117"/>
      <c r="Q12" s="117"/>
      <c r="R12" s="117"/>
      <c r="S12" s="117"/>
      <c r="T12" s="117"/>
      <c r="U12" s="117"/>
    </row>
    <row r="13" spans="1:21" s="119" customFormat="1">
      <c r="A13" s="64">
        <v>1</v>
      </c>
      <c r="B13" s="64">
        <v>2</v>
      </c>
      <c r="C13" s="198">
        <v>3</v>
      </c>
      <c r="D13" s="199"/>
      <c r="E13" s="198">
        <v>4</v>
      </c>
      <c r="F13" s="199"/>
      <c r="G13" s="198">
        <v>5</v>
      </c>
      <c r="H13" s="199"/>
      <c r="I13" s="200">
        <v>6</v>
      </c>
      <c r="J13" s="201"/>
      <c r="K13" s="163"/>
      <c r="L13" s="117"/>
      <c r="M13" s="117"/>
      <c r="N13" s="117"/>
      <c r="O13" s="117"/>
      <c r="P13" s="117"/>
      <c r="Q13" s="117"/>
      <c r="R13" s="117"/>
      <c r="S13" s="117"/>
      <c r="T13" s="117"/>
      <c r="U13" s="117"/>
    </row>
    <row r="14" spans="1:21" s="127" customFormat="1" ht="42" customHeight="1">
      <c r="A14" s="128">
        <v>1</v>
      </c>
      <c r="B14" s="161" t="s">
        <v>86</v>
      </c>
      <c r="C14" s="130">
        <v>30</v>
      </c>
      <c r="D14" s="131" t="s">
        <v>128</v>
      </c>
      <c r="E14" s="130">
        <v>15</v>
      </c>
      <c r="F14" s="131" t="s">
        <v>131</v>
      </c>
      <c r="G14" s="130">
        <f>C14*E14</f>
        <v>450</v>
      </c>
      <c r="H14" s="131" t="s">
        <v>148</v>
      </c>
      <c r="I14" s="135">
        <f>G14*12</f>
        <v>5400</v>
      </c>
      <c r="J14" s="134" t="s">
        <v>7</v>
      </c>
      <c r="K14" s="164"/>
      <c r="L14" s="141"/>
      <c r="M14" s="141"/>
      <c r="N14" s="141"/>
      <c r="O14" s="141"/>
      <c r="P14" s="141"/>
      <c r="Q14" s="141"/>
      <c r="R14" s="141"/>
      <c r="S14" s="141"/>
      <c r="T14" s="141"/>
      <c r="U14" s="141"/>
    </row>
    <row r="15" spans="1:21" s="127" customFormat="1" ht="42" customHeight="1">
      <c r="A15" s="128">
        <v>2</v>
      </c>
      <c r="B15" s="161" t="s">
        <v>87</v>
      </c>
      <c r="C15" s="130">
        <v>5</v>
      </c>
      <c r="D15" s="131" t="s">
        <v>13</v>
      </c>
      <c r="E15" s="130">
        <v>3</v>
      </c>
      <c r="F15" s="131" t="s">
        <v>10</v>
      </c>
      <c r="G15" s="130">
        <f t="shared" ref="G15:G24" si="0">C15*E15</f>
        <v>15</v>
      </c>
      <c r="H15" s="131" t="s">
        <v>8</v>
      </c>
      <c r="I15" s="135">
        <f>G15*60*12</f>
        <v>10800</v>
      </c>
      <c r="J15" s="134" t="s">
        <v>7</v>
      </c>
      <c r="K15" s="164"/>
      <c r="L15" s="141"/>
      <c r="M15" s="141"/>
      <c r="N15" s="141"/>
      <c r="O15" s="141"/>
      <c r="P15" s="141"/>
      <c r="Q15" s="141"/>
      <c r="R15" s="141"/>
      <c r="S15" s="141"/>
      <c r="T15" s="141"/>
      <c r="U15" s="141"/>
    </row>
    <row r="16" spans="1:21" s="127" customFormat="1" ht="42" customHeight="1">
      <c r="A16" s="128">
        <v>3</v>
      </c>
      <c r="B16" s="161" t="s">
        <v>88</v>
      </c>
      <c r="C16" s="130">
        <v>12</v>
      </c>
      <c r="D16" s="131" t="s">
        <v>13</v>
      </c>
      <c r="E16" s="130">
        <v>1</v>
      </c>
      <c r="F16" s="131" t="s">
        <v>10</v>
      </c>
      <c r="G16" s="130">
        <f t="shared" si="0"/>
        <v>12</v>
      </c>
      <c r="H16" s="131" t="s">
        <v>8</v>
      </c>
      <c r="I16" s="135">
        <f>G16*60*12</f>
        <v>8640</v>
      </c>
      <c r="J16" s="134" t="s">
        <v>7</v>
      </c>
      <c r="K16" s="164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1" s="127" customFormat="1" ht="42" customHeight="1">
      <c r="A17" s="128">
        <v>4</v>
      </c>
      <c r="B17" s="161" t="s">
        <v>89</v>
      </c>
      <c r="C17" s="130">
        <v>1</v>
      </c>
      <c r="D17" s="131" t="s">
        <v>13</v>
      </c>
      <c r="E17" s="130">
        <v>1</v>
      </c>
      <c r="F17" s="131" t="s">
        <v>10</v>
      </c>
      <c r="G17" s="130">
        <f t="shared" si="0"/>
        <v>1</v>
      </c>
      <c r="H17" s="131" t="s">
        <v>8</v>
      </c>
      <c r="I17" s="135">
        <f>G17*60*12</f>
        <v>720</v>
      </c>
      <c r="J17" s="134" t="s">
        <v>7</v>
      </c>
      <c r="K17" s="164"/>
      <c r="L17" s="141"/>
      <c r="M17" s="141"/>
      <c r="N17" s="141"/>
      <c r="O17" s="141"/>
      <c r="P17" s="141"/>
      <c r="Q17" s="141"/>
      <c r="R17" s="141"/>
      <c r="S17" s="141"/>
      <c r="T17" s="141"/>
      <c r="U17" s="141"/>
    </row>
    <row r="18" spans="1:21" s="127" customFormat="1" ht="42" customHeight="1">
      <c r="A18" s="128">
        <v>5</v>
      </c>
      <c r="B18" s="162" t="s">
        <v>90</v>
      </c>
      <c r="C18" s="130">
        <v>5</v>
      </c>
      <c r="D18" s="131" t="s">
        <v>128</v>
      </c>
      <c r="E18" s="130">
        <v>1</v>
      </c>
      <c r="F18" s="131" t="s">
        <v>43</v>
      </c>
      <c r="G18" s="130">
        <f t="shared" si="0"/>
        <v>5</v>
      </c>
      <c r="H18" s="131" t="s">
        <v>8</v>
      </c>
      <c r="I18" s="135">
        <f>G18*60*12</f>
        <v>3600</v>
      </c>
      <c r="J18" s="134" t="s">
        <v>7</v>
      </c>
      <c r="K18" s="164"/>
      <c r="L18" s="141"/>
      <c r="M18" s="141"/>
      <c r="N18" s="141"/>
      <c r="O18" s="141"/>
      <c r="P18" s="141"/>
      <c r="Q18" s="141"/>
      <c r="R18" s="141"/>
      <c r="S18" s="141"/>
      <c r="T18" s="141"/>
      <c r="U18" s="141"/>
    </row>
    <row r="19" spans="1:21" s="127" customFormat="1" ht="42" customHeight="1">
      <c r="A19" s="128">
        <v>6</v>
      </c>
      <c r="B19" s="162" t="s">
        <v>91</v>
      </c>
      <c r="C19" s="130">
        <v>2000</v>
      </c>
      <c r="D19" s="131" t="s">
        <v>127</v>
      </c>
      <c r="E19" s="130">
        <v>5</v>
      </c>
      <c r="F19" s="131" t="s">
        <v>131</v>
      </c>
      <c r="G19" s="130">
        <f>C19*E19</f>
        <v>10000</v>
      </c>
      <c r="H19" s="131" t="s">
        <v>134</v>
      </c>
      <c r="I19" s="135">
        <f>G19*2</f>
        <v>20000</v>
      </c>
      <c r="J19" s="134" t="s">
        <v>7</v>
      </c>
      <c r="K19" s="164"/>
      <c r="L19" s="141"/>
      <c r="M19" s="141"/>
      <c r="N19" s="141"/>
      <c r="O19" s="141"/>
      <c r="P19" s="141"/>
      <c r="Q19" s="141"/>
      <c r="R19" s="141"/>
      <c r="S19" s="141"/>
      <c r="T19" s="141"/>
      <c r="U19" s="141"/>
    </row>
    <row r="20" spans="1:21" s="127" customFormat="1" ht="42" customHeight="1">
      <c r="A20" s="128">
        <v>7</v>
      </c>
      <c r="B20" s="162" t="s">
        <v>92</v>
      </c>
      <c r="C20" s="130">
        <v>10</v>
      </c>
      <c r="D20" s="131" t="s">
        <v>126</v>
      </c>
      <c r="E20" s="130">
        <v>15</v>
      </c>
      <c r="F20" s="131" t="s">
        <v>131</v>
      </c>
      <c r="G20" s="130">
        <f t="shared" si="0"/>
        <v>150</v>
      </c>
      <c r="H20" s="131" t="s">
        <v>49</v>
      </c>
      <c r="I20" s="135">
        <f>G20*235</f>
        <v>35250</v>
      </c>
      <c r="J20" s="134" t="s">
        <v>7</v>
      </c>
      <c r="K20" s="164"/>
      <c r="L20" s="141"/>
      <c r="M20" s="141"/>
      <c r="N20" s="141"/>
      <c r="O20" s="141"/>
      <c r="P20" s="141"/>
      <c r="Q20" s="141"/>
      <c r="R20" s="141"/>
      <c r="S20" s="141"/>
      <c r="T20" s="141"/>
      <c r="U20" s="141"/>
    </row>
    <row r="21" spans="1:21" s="127" customFormat="1" ht="42" customHeight="1">
      <c r="A21" s="128">
        <v>8</v>
      </c>
      <c r="B21" s="162" t="s">
        <v>93</v>
      </c>
      <c r="C21" s="130">
        <v>1</v>
      </c>
      <c r="D21" s="131" t="s">
        <v>40</v>
      </c>
      <c r="E21" s="130">
        <v>5</v>
      </c>
      <c r="F21" s="131" t="s">
        <v>43</v>
      </c>
      <c r="G21" s="130">
        <f t="shared" si="0"/>
        <v>5</v>
      </c>
      <c r="H21" s="131" t="s">
        <v>11</v>
      </c>
      <c r="I21" s="135">
        <f>G21*60</f>
        <v>300</v>
      </c>
      <c r="J21" s="134" t="s">
        <v>7</v>
      </c>
      <c r="K21" s="164"/>
      <c r="L21" s="141"/>
      <c r="M21" s="141"/>
      <c r="N21" s="141"/>
      <c r="O21" s="141"/>
      <c r="P21" s="141"/>
      <c r="Q21" s="141"/>
      <c r="R21" s="141"/>
      <c r="S21" s="141"/>
      <c r="T21" s="141"/>
      <c r="U21" s="141"/>
    </row>
    <row r="22" spans="1:21" s="127" customFormat="1" ht="42" customHeight="1">
      <c r="A22" s="128">
        <v>9</v>
      </c>
      <c r="B22" s="138" t="s">
        <v>94</v>
      </c>
      <c r="C22" s="130">
        <v>1</v>
      </c>
      <c r="D22" s="131" t="s">
        <v>13</v>
      </c>
      <c r="E22" s="130">
        <v>1</v>
      </c>
      <c r="F22" s="131" t="s">
        <v>10</v>
      </c>
      <c r="G22" s="130">
        <f t="shared" si="0"/>
        <v>1</v>
      </c>
      <c r="H22" s="131" t="s">
        <v>8</v>
      </c>
      <c r="I22" s="135">
        <f>G22*60*12</f>
        <v>720</v>
      </c>
      <c r="J22" s="134" t="s">
        <v>7</v>
      </c>
      <c r="K22" s="164"/>
      <c r="L22" s="141"/>
      <c r="M22" s="141"/>
      <c r="N22" s="141"/>
      <c r="O22" s="141"/>
      <c r="P22" s="141"/>
      <c r="Q22" s="141"/>
      <c r="R22" s="141"/>
      <c r="S22" s="141"/>
      <c r="T22" s="141"/>
      <c r="U22" s="141"/>
    </row>
    <row r="23" spans="1:21" s="127" customFormat="1" ht="42" customHeight="1">
      <c r="A23" s="128">
        <v>10</v>
      </c>
      <c r="B23" s="138" t="s">
        <v>95</v>
      </c>
      <c r="C23" s="130">
        <v>12</v>
      </c>
      <c r="D23" s="131" t="s">
        <v>13</v>
      </c>
      <c r="E23" s="130">
        <v>1</v>
      </c>
      <c r="F23" s="131" t="s">
        <v>10</v>
      </c>
      <c r="G23" s="130">
        <f t="shared" si="0"/>
        <v>12</v>
      </c>
      <c r="H23" s="131" t="s">
        <v>8</v>
      </c>
      <c r="I23" s="135">
        <f t="shared" ref="I23:I24" si="1">G23*60*12</f>
        <v>8640</v>
      </c>
      <c r="J23" s="134" t="s">
        <v>7</v>
      </c>
      <c r="K23" s="164"/>
      <c r="L23" s="141"/>
      <c r="M23" s="141"/>
      <c r="N23" s="141"/>
      <c r="O23" s="141"/>
      <c r="P23" s="141"/>
      <c r="Q23" s="141"/>
      <c r="R23" s="141"/>
      <c r="S23" s="141"/>
      <c r="T23" s="141"/>
      <c r="U23" s="141"/>
    </row>
    <row r="24" spans="1:21" s="127" customFormat="1" ht="42" customHeight="1">
      <c r="A24" s="128">
        <v>11</v>
      </c>
      <c r="B24" s="143" t="s">
        <v>96</v>
      </c>
      <c r="C24" s="144">
        <v>12</v>
      </c>
      <c r="D24" s="145" t="s">
        <v>13</v>
      </c>
      <c r="E24" s="144">
        <v>2</v>
      </c>
      <c r="F24" s="145" t="s">
        <v>10</v>
      </c>
      <c r="G24" s="144">
        <f t="shared" si="0"/>
        <v>24</v>
      </c>
      <c r="H24" s="145" t="s">
        <v>8</v>
      </c>
      <c r="I24" s="147">
        <f t="shared" si="1"/>
        <v>17280</v>
      </c>
      <c r="J24" s="148" t="s">
        <v>7</v>
      </c>
      <c r="K24" s="164"/>
      <c r="L24" s="141"/>
      <c r="M24" s="141"/>
      <c r="N24" s="141"/>
      <c r="O24" s="141"/>
      <c r="P24" s="141"/>
      <c r="Q24" s="141"/>
      <c r="R24" s="141"/>
      <c r="S24" s="141"/>
      <c r="T24" s="141"/>
      <c r="U24" s="141"/>
    </row>
    <row r="25" spans="1:21" s="150" customFormat="1">
      <c r="A25" s="121"/>
      <c r="B25" s="202" t="s">
        <v>14</v>
      </c>
      <c r="C25" s="203"/>
      <c r="D25" s="203"/>
      <c r="E25" s="203"/>
      <c r="F25" s="203"/>
      <c r="G25" s="203"/>
      <c r="H25" s="204"/>
      <c r="I25" s="125">
        <f>SUM(I14:I24)</f>
        <v>111350</v>
      </c>
      <c r="J25" s="126" t="s">
        <v>15</v>
      </c>
      <c r="K25" s="164"/>
      <c r="L25" s="141"/>
      <c r="M25" s="141"/>
      <c r="N25" s="141"/>
      <c r="O25" s="141"/>
      <c r="P25" s="141"/>
      <c r="Q25" s="141"/>
      <c r="R25" s="141"/>
      <c r="S25" s="141"/>
      <c r="T25" s="141"/>
      <c r="U25" s="141"/>
    </row>
    <row r="26" spans="1:21" s="152" customFormat="1">
      <c r="A26" s="142"/>
      <c r="B26" s="188" t="s">
        <v>16</v>
      </c>
      <c r="C26" s="189"/>
      <c r="D26" s="189"/>
      <c r="E26" s="189"/>
      <c r="F26" s="189"/>
      <c r="G26" s="189"/>
      <c r="H26" s="190"/>
      <c r="I26" s="151">
        <f>I25/60</f>
        <v>1855.8333333333333</v>
      </c>
      <c r="J26" s="148" t="s">
        <v>17</v>
      </c>
      <c r="K26" s="164"/>
      <c r="L26" s="141"/>
      <c r="M26" s="141"/>
      <c r="N26" s="141"/>
      <c r="O26" s="141"/>
      <c r="P26" s="141"/>
      <c r="Q26" s="141"/>
      <c r="R26" s="141"/>
      <c r="S26" s="141"/>
      <c r="T26" s="141"/>
      <c r="U26" s="141"/>
    </row>
    <row r="27" spans="1:21" s="116" customFormat="1">
      <c r="K27" s="164"/>
      <c r="L27" s="141"/>
      <c r="M27" s="141"/>
      <c r="N27" s="141"/>
      <c r="O27" s="141"/>
      <c r="P27" s="141"/>
      <c r="Q27" s="141"/>
      <c r="R27" s="141"/>
      <c r="S27" s="141"/>
      <c r="T27" s="141"/>
      <c r="U27" s="141"/>
    </row>
    <row r="28" spans="1:21" s="116" customFormat="1"/>
    <row r="29" spans="1:21" s="116" customFormat="1" ht="18" customHeight="1">
      <c r="B29" s="153" t="s">
        <v>18</v>
      </c>
      <c r="C29" s="154">
        <f>I26</f>
        <v>1855.8333333333333</v>
      </c>
      <c r="D29" s="155" t="s">
        <v>130</v>
      </c>
    </row>
    <row r="30" spans="1:21" s="116" customFormat="1" ht="18" customHeight="1">
      <c r="B30" s="156" t="s">
        <v>62</v>
      </c>
      <c r="C30" s="116">
        <f>C29/1250</f>
        <v>1.4846666666666666</v>
      </c>
    </row>
    <row r="31" spans="1:21" s="116" customFormat="1" ht="18" customHeight="1">
      <c r="B31" s="153" t="s">
        <v>19</v>
      </c>
      <c r="C31" s="157">
        <f>ROUND(C30,0)</f>
        <v>1</v>
      </c>
    </row>
    <row r="32" spans="1:21" s="116" customFormat="1"/>
    <row r="33" spans="2:5" s="116" customFormat="1" ht="25.5">
      <c r="B33" s="158" t="s">
        <v>149</v>
      </c>
      <c r="C33" s="157">
        <f>C31</f>
        <v>1</v>
      </c>
      <c r="D33" s="116" t="s">
        <v>21</v>
      </c>
      <c r="E33" s="116">
        <v>1</v>
      </c>
    </row>
  </sheetData>
  <mergeCells count="12">
    <mergeCell ref="C13:D13"/>
    <mergeCell ref="E13:F13"/>
    <mergeCell ref="G13:H13"/>
    <mergeCell ref="I13:J13"/>
    <mergeCell ref="B25:H25"/>
    <mergeCell ref="B26:H26"/>
    <mergeCell ref="I2:J2"/>
    <mergeCell ref="A5:J6"/>
    <mergeCell ref="C12:D12"/>
    <mergeCell ref="E12:F12"/>
    <mergeCell ref="G12:H12"/>
    <mergeCell ref="I12:J12"/>
  </mergeCells>
  <pageMargins left="0.36" right="0.24" top="0.75" bottom="0.75" header="0.3" footer="0.3"/>
  <pageSetup paperSize="258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L29"/>
  <sheetViews>
    <sheetView topLeftCell="A16" workbookViewId="0">
      <selection sqref="A1:J30"/>
    </sheetView>
  </sheetViews>
  <sheetFormatPr defaultRowHeight="12.75"/>
  <cols>
    <col min="1" max="1" width="4.85546875" style="60" customWidth="1"/>
    <col min="2" max="2" width="37.5703125" style="61" customWidth="1"/>
    <col min="3" max="3" width="4.85546875" style="60" customWidth="1"/>
    <col min="4" max="4" width="8" style="60" customWidth="1"/>
    <col min="5" max="5" width="4.28515625" style="60" customWidth="1"/>
    <col min="6" max="6" width="8" style="60" customWidth="1"/>
    <col min="7" max="7" width="6" style="60" customWidth="1"/>
    <col min="8" max="8" width="9.28515625" style="60" customWidth="1"/>
    <col min="9" max="9" width="7.28515625" style="60" customWidth="1"/>
    <col min="10" max="10" width="7" style="60" customWidth="1"/>
    <col min="11" max="16384" width="9.140625" style="60"/>
  </cols>
  <sheetData>
    <row r="2" spans="1:12">
      <c r="I2" s="221" t="s">
        <v>22</v>
      </c>
      <c r="J2" s="221"/>
    </row>
    <row r="4" spans="1:12">
      <c r="A4" s="40"/>
    </row>
    <row r="5" spans="1:12" s="38" customFormat="1">
      <c r="A5" s="210" t="s">
        <v>23</v>
      </c>
      <c r="B5" s="210"/>
      <c r="C5" s="210"/>
      <c r="D5" s="210"/>
      <c r="E5" s="210"/>
      <c r="F5" s="210"/>
      <c r="G5" s="210"/>
      <c r="H5" s="210"/>
      <c r="I5" s="210"/>
      <c r="J5" s="210"/>
    </row>
    <row r="6" spans="1:12" s="38" customFormat="1">
      <c r="A6" s="210"/>
      <c r="B6" s="210"/>
      <c r="C6" s="210"/>
      <c r="D6" s="210"/>
      <c r="E6" s="210"/>
      <c r="F6" s="210"/>
      <c r="G6" s="210"/>
      <c r="H6" s="210"/>
      <c r="I6" s="210"/>
      <c r="J6" s="210"/>
    </row>
    <row r="8" spans="1:12" s="38" customFormat="1">
      <c r="A8" s="165" t="s">
        <v>64</v>
      </c>
      <c r="B8" s="57"/>
      <c r="C8" s="57" t="s">
        <v>151</v>
      </c>
      <c r="D8" s="57"/>
      <c r="E8" s="57"/>
      <c r="F8" s="57"/>
      <c r="G8" s="57"/>
      <c r="H8" s="57"/>
    </row>
    <row r="9" spans="1:12" s="38" customFormat="1">
      <c r="A9" s="57" t="s">
        <v>65</v>
      </c>
      <c r="B9" s="57"/>
      <c r="C9" s="57" t="s">
        <v>66</v>
      </c>
      <c r="D9" s="57"/>
      <c r="E9" s="57"/>
      <c r="F9" s="57"/>
      <c r="G9" s="57"/>
      <c r="H9" s="57"/>
    </row>
    <row r="10" spans="1:12" s="38" customFormat="1">
      <c r="B10" s="59"/>
      <c r="C10" s="62" t="s">
        <v>1</v>
      </c>
      <c r="D10" s="62"/>
      <c r="E10" s="62"/>
      <c r="F10" s="62"/>
      <c r="G10" s="62"/>
      <c r="H10" s="62"/>
    </row>
    <row r="11" spans="1:12" s="38" customFormat="1">
      <c r="B11" s="59"/>
      <c r="C11" s="62"/>
      <c r="D11" s="62"/>
      <c r="E11" s="62"/>
      <c r="F11" s="62"/>
      <c r="G11" s="62"/>
      <c r="H11" s="62"/>
    </row>
    <row r="12" spans="1:12" s="38" customFormat="1">
      <c r="A12" s="63" t="s">
        <v>0</v>
      </c>
      <c r="B12" s="63" t="s">
        <v>2</v>
      </c>
      <c r="C12" s="211" t="s">
        <v>3</v>
      </c>
      <c r="D12" s="212"/>
      <c r="E12" s="213" t="s">
        <v>4</v>
      </c>
      <c r="F12" s="214"/>
      <c r="G12" s="213" t="s">
        <v>5</v>
      </c>
      <c r="H12" s="214"/>
      <c r="I12" s="215" t="s">
        <v>6</v>
      </c>
      <c r="J12" s="215"/>
    </row>
    <row r="13" spans="1:12" s="65" customFormat="1">
      <c r="A13" s="64">
        <v>1</v>
      </c>
      <c r="B13" s="64">
        <v>2</v>
      </c>
      <c r="C13" s="198">
        <v>3</v>
      </c>
      <c r="D13" s="199"/>
      <c r="E13" s="198">
        <v>4</v>
      </c>
      <c r="F13" s="199"/>
      <c r="G13" s="198">
        <v>5</v>
      </c>
      <c r="H13" s="199"/>
      <c r="I13" s="222">
        <v>6</v>
      </c>
      <c r="J13" s="223"/>
      <c r="K13" s="62"/>
      <c r="L13" s="62"/>
    </row>
    <row r="14" spans="1:12" s="92" customFormat="1" ht="56.25" customHeight="1">
      <c r="A14" s="66">
        <v>1</v>
      </c>
      <c r="B14" s="93" t="s">
        <v>153</v>
      </c>
      <c r="C14" s="67">
        <v>15</v>
      </c>
      <c r="D14" s="68" t="s">
        <v>128</v>
      </c>
      <c r="E14" s="67">
        <v>1</v>
      </c>
      <c r="F14" s="68" t="s">
        <v>43</v>
      </c>
      <c r="G14" s="67">
        <f>C14*E14</f>
        <v>15</v>
      </c>
      <c r="H14" s="68" t="s">
        <v>8</v>
      </c>
      <c r="I14" s="69">
        <f>G14*60*12</f>
        <v>10800</v>
      </c>
      <c r="J14" s="70" t="s">
        <v>7</v>
      </c>
    </row>
    <row r="15" spans="1:12" s="90" customFormat="1" ht="56.25" customHeight="1">
      <c r="A15" s="71">
        <v>2</v>
      </c>
      <c r="B15" s="91" t="s">
        <v>98</v>
      </c>
      <c r="C15" s="72">
        <v>15</v>
      </c>
      <c r="D15" s="73" t="s">
        <v>128</v>
      </c>
      <c r="E15" s="72">
        <v>1</v>
      </c>
      <c r="F15" s="73" t="s">
        <v>43</v>
      </c>
      <c r="G15" s="72">
        <f>C15*E15</f>
        <v>15</v>
      </c>
      <c r="H15" s="73" t="s">
        <v>8</v>
      </c>
      <c r="I15" s="74">
        <f>G15*60*12</f>
        <v>10800</v>
      </c>
      <c r="J15" s="75" t="s">
        <v>7</v>
      </c>
    </row>
    <row r="16" spans="1:12" s="90" customFormat="1" ht="56.25" customHeight="1">
      <c r="A16" s="71">
        <v>3</v>
      </c>
      <c r="B16" s="91" t="s">
        <v>152</v>
      </c>
      <c r="C16" s="72">
        <v>12</v>
      </c>
      <c r="D16" s="73" t="s">
        <v>13</v>
      </c>
      <c r="E16" s="72">
        <v>1</v>
      </c>
      <c r="F16" s="73" t="s">
        <v>10</v>
      </c>
      <c r="G16" s="72">
        <f t="shared" ref="G16:G20" si="0">C16*E16</f>
        <v>12</v>
      </c>
      <c r="H16" s="73" t="s">
        <v>8</v>
      </c>
      <c r="I16" s="74">
        <f>G16*60*12</f>
        <v>8640</v>
      </c>
      <c r="J16" s="75" t="s">
        <v>7</v>
      </c>
    </row>
    <row r="17" spans="1:10" s="90" customFormat="1" ht="40.5" customHeight="1">
      <c r="A17" s="71">
        <v>4</v>
      </c>
      <c r="B17" s="91" t="s">
        <v>80</v>
      </c>
      <c r="C17" s="72">
        <v>25</v>
      </c>
      <c r="D17" s="73" t="s">
        <v>13</v>
      </c>
      <c r="E17" s="72">
        <v>3</v>
      </c>
      <c r="F17" s="73" t="s">
        <v>10</v>
      </c>
      <c r="G17" s="72">
        <f t="shared" si="0"/>
        <v>75</v>
      </c>
      <c r="H17" s="73" t="s">
        <v>8</v>
      </c>
      <c r="I17" s="74">
        <f>G17*60*12</f>
        <v>54000</v>
      </c>
      <c r="J17" s="75" t="s">
        <v>7</v>
      </c>
    </row>
    <row r="18" spans="1:10" s="90" customFormat="1" ht="40.5" customHeight="1">
      <c r="A18" s="71">
        <v>5</v>
      </c>
      <c r="B18" s="91" t="s">
        <v>81</v>
      </c>
      <c r="C18" s="72">
        <v>12</v>
      </c>
      <c r="D18" s="73" t="s">
        <v>9</v>
      </c>
      <c r="E18" s="72">
        <v>2</v>
      </c>
      <c r="F18" s="73" t="s">
        <v>10</v>
      </c>
      <c r="G18" s="72">
        <f t="shared" si="0"/>
        <v>24</v>
      </c>
      <c r="H18" s="73" t="s">
        <v>11</v>
      </c>
      <c r="I18" s="74">
        <f>G18*60</f>
        <v>1440</v>
      </c>
      <c r="J18" s="75" t="s">
        <v>7</v>
      </c>
    </row>
    <row r="19" spans="1:10" s="90" customFormat="1" ht="40.5" customHeight="1">
      <c r="A19" s="71">
        <v>6</v>
      </c>
      <c r="B19" s="94" t="s">
        <v>82</v>
      </c>
      <c r="C19" s="72">
        <v>5</v>
      </c>
      <c r="D19" s="73" t="s">
        <v>13</v>
      </c>
      <c r="E19" s="72">
        <v>1</v>
      </c>
      <c r="F19" s="73" t="s">
        <v>10</v>
      </c>
      <c r="G19" s="72">
        <f t="shared" si="0"/>
        <v>5</v>
      </c>
      <c r="H19" s="73" t="s">
        <v>8</v>
      </c>
      <c r="I19" s="74">
        <f>G19*60*12</f>
        <v>3600</v>
      </c>
      <c r="J19" s="75" t="s">
        <v>7</v>
      </c>
    </row>
    <row r="20" spans="1:10" s="90" customFormat="1" ht="40.5" customHeight="1">
      <c r="A20" s="77">
        <v>7</v>
      </c>
      <c r="B20" s="95" t="s">
        <v>84</v>
      </c>
      <c r="C20" s="79">
        <v>12</v>
      </c>
      <c r="D20" s="73" t="s">
        <v>9</v>
      </c>
      <c r="E20" s="79">
        <v>1</v>
      </c>
      <c r="F20" s="80" t="s">
        <v>10</v>
      </c>
      <c r="G20" s="79">
        <f t="shared" si="0"/>
        <v>12</v>
      </c>
      <c r="H20" s="80" t="s">
        <v>11</v>
      </c>
      <c r="I20" s="81">
        <f>G20*60</f>
        <v>720</v>
      </c>
      <c r="J20" s="82" t="s">
        <v>7</v>
      </c>
    </row>
    <row r="21" spans="1:10" s="96" customFormat="1" ht="12.75" customHeight="1">
      <c r="A21" s="66"/>
      <c r="B21" s="218" t="s">
        <v>14</v>
      </c>
      <c r="C21" s="219"/>
      <c r="D21" s="219"/>
      <c r="E21" s="219"/>
      <c r="F21" s="219"/>
      <c r="G21" s="219"/>
      <c r="H21" s="220"/>
      <c r="I21" s="69">
        <f>SUM(I14:I20)</f>
        <v>90000</v>
      </c>
      <c r="J21" s="70" t="s">
        <v>15</v>
      </c>
    </row>
    <row r="22" spans="1:10" s="98" customFormat="1" ht="12.75" customHeight="1">
      <c r="A22" s="77"/>
      <c r="B22" s="206" t="s">
        <v>16</v>
      </c>
      <c r="C22" s="207"/>
      <c r="D22" s="207"/>
      <c r="E22" s="207"/>
      <c r="F22" s="207"/>
      <c r="G22" s="207"/>
      <c r="H22" s="208"/>
      <c r="I22" s="81">
        <f>I21/60</f>
        <v>1500</v>
      </c>
      <c r="J22" s="82" t="s">
        <v>17</v>
      </c>
    </row>
    <row r="23" spans="1:10" s="59" customFormat="1" ht="12.75" customHeight="1"/>
    <row r="24" spans="1:10" s="59" customFormat="1" ht="12.75" customHeight="1"/>
    <row r="25" spans="1:10" s="59" customFormat="1">
      <c r="B25" s="48" t="s">
        <v>18</v>
      </c>
      <c r="C25" s="99">
        <f>I22</f>
        <v>1500</v>
      </c>
      <c r="D25" s="100" t="s">
        <v>130</v>
      </c>
    </row>
    <row r="26" spans="1:10" s="59" customFormat="1">
      <c r="B26" s="101" t="s">
        <v>62</v>
      </c>
      <c r="C26" s="59">
        <f>C25/1250</f>
        <v>1.2</v>
      </c>
    </row>
    <row r="27" spans="1:10" s="59" customFormat="1">
      <c r="B27" s="48" t="s">
        <v>19</v>
      </c>
      <c r="C27" s="102">
        <f>ROUND(C26,0)</f>
        <v>1</v>
      </c>
    </row>
    <row r="28" spans="1:10" s="61" customFormat="1">
      <c r="B28" s="59"/>
      <c r="C28" s="59"/>
      <c r="D28" s="59"/>
    </row>
    <row r="29" spans="1:10" s="61" customFormat="1" ht="25.5">
      <c r="B29" s="58" t="s">
        <v>140</v>
      </c>
      <c r="C29" s="88">
        <f>C27</f>
        <v>1</v>
      </c>
      <c r="D29" s="59" t="s">
        <v>21</v>
      </c>
      <c r="E29" s="111">
        <v>1</v>
      </c>
    </row>
  </sheetData>
  <mergeCells count="12">
    <mergeCell ref="C13:D13"/>
    <mergeCell ref="E13:F13"/>
    <mergeCell ref="G13:H13"/>
    <mergeCell ref="I13:J13"/>
    <mergeCell ref="B21:H21"/>
    <mergeCell ref="B22:H22"/>
    <mergeCell ref="I2:J2"/>
    <mergeCell ref="A5:J6"/>
    <mergeCell ref="C12:D12"/>
    <mergeCell ref="E12:F12"/>
    <mergeCell ref="G12:H12"/>
    <mergeCell ref="I12:J12"/>
  </mergeCells>
  <pageMargins left="0.53" right="0.34" top="0.75" bottom="0.75" header="0.3" footer="0.3"/>
  <pageSetup paperSize="258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M27"/>
  <sheetViews>
    <sheetView topLeftCell="B17" workbookViewId="0">
      <selection activeCell="B1" sqref="B1:K28"/>
    </sheetView>
  </sheetViews>
  <sheetFormatPr defaultRowHeight="12.75"/>
  <cols>
    <col min="1" max="1" width="4.5703125" style="60" hidden="1" customWidth="1"/>
    <col min="2" max="2" width="4.85546875" style="60" customWidth="1"/>
    <col min="3" max="3" width="38.85546875" style="61" customWidth="1"/>
    <col min="4" max="4" width="4.85546875" style="60" customWidth="1"/>
    <col min="5" max="5" width="8" style="60" customWidth="1"/>
    <col min="6" max="6" width="4.5703125" style="60" customWidth="1"/>
    <col min="7" max="7" width="8.7109375" style="60" customWidth="1"/>
    <col min="8" max="8" width="5.7109375" style="60" customWidth="1"/>
    <col min="9" max="9" width="10" style="60" customWidth="1"/>
    <col min="10" max="10" width="6.85546875" style="60" customWidth="1"/>
    <col min="11" max="11" width="7" style="60" customWidth="1"/>
    <col min="12" max="16384" width="9.140625" style="60"/>
  </cols>
  <sheetData>
    <row r="2" spans="1:13">
      <c r="J2" s="221" t="s">
        <v>22</v>
      </c>
      <c r="K2" s="221"/>
    </row>
    <row r="4" spans="1:13" ht="21.75" customHeight="1">
      <c r="B4" s="40"/>
    </row>
    <row r="5" spans="1:13" s="38" customFormat="1" ht="14.25" customHeight="1">
      <c r="B5" s="210" t="s">
        <v>23</v>
      </c>
      <c r="C5" s="210"/>
      <c r="D5" s="210"/>
      <c r="E5" s="210"/>
      <c r="F5" s="210"/>
      <c r="G5" s="210"/>
      <c r="H5" s="210"/>
      <c r="I5" s="210"/>
      <c r="J5" s="210"/>
      <c r="K5" s="210"/>
    </row>
    <row r="6" spans="1:13" s="38" customFormat="1" ht="6.75" customHeight="1">
      <c r="B6" s="210"/>
      <c r="C6" s="210"/>
      <c r="D6" s="210"/>
      <c r="E6" s="210"/>
      <c r="F6" s="210"/>
      <c r="G6" s="210"/>
      <c r="H6" s="210"/>
      <c r="I6" s="210"/>
      <c r="J6" s="210"/>
      <c r="K6" s="210"/>
    </row>
    <row r="8" spans="1:13" s="38" customFormat="1" ht="14.25" customHeight="1">
      <c r="B8" s="165" t="s">
        <v>64</v>
      </c>
      <c r="C8" s="57"/>
      <c r="D8" s="57" t="s">
        <v>154</v>
      </c>
      <c r="E8" s="57"/>
      <c r="F8" s="57"/>
      <c r="G8" s="57"/>
      <c r="H8" s="57"/>
      <c r="I8" s="57"/>
    </row>
    <row r="9" spans="1:13" s="38" customFormat="1">
      <c r="B9" s="57" t="s">
        <v>65</v>
      </c>
      <c r="C9" s="57"/>
      <c r="D9" s="57" t="s">
        <v>66</v>
      </c>
      <c r="E9" s="57"/>
      <c r="F9" s="57"/>
      <c r="G9" s="57"/>
      <c r="H9" s="57"/>
      <c r="I9" s="57"/>
    </row>
    <row r="10" spans="1:13" s="38" customFormat="1" ht="9.75" hidden="1" customHeight="1">
      <c r="C10" s="59"/>
      <c r="D10" s="62" t="s">
        <v>1</v>
      </c>
      <c r="E10" s="62"/>
      <c r="F10" s="62"/>
      <c r="G10" s="62"/>
      <c r="H10" s="62"/>
      <c r="I10" s="62"/>
    </row>
    <row r="11" spans="1:13" s="38" customFormat="1" ht="9.75" customHeight="1">
      <c r="C11" s="59"/>
      <c r="D11" s="62"/>
      <c r="E11" s="62"/>
      <c r="F11" s="62"/>
      <c r="G11" s="62"/>
      <c r="H11" s="62"/>
      <c r="I11" s="62"/>
    </row>
    <row r="12" spans="1:13" s="38" customFormat="1" ht="43.5" customHeight="1">
      <c r="B12" s="63" t="s">
        <v>0</v>
      </c>
      <c r="C12" s="63" t="s">
        <v>2</v>
      </c>
      <c r="D12" s="211" t="s">
        <v>3</v>
      </c>
      <c r="E12" s="212"/>
      <c r="F12" s="213" t="s">
        <v>4</v>
      </c>
      <c r="G12" s="214"/>
      <c r="H12" s="213" t="s">
        <v>5</v>
      </c>
      <c r="I12" s="214"/>
      <c r="J12" s="215" t="s">
        <v>6</v>
      </c>
      <c r="K12" s="215"/>
    </row>
    <row r="13" spans="1:13" s="65" customFormat="1">
      <c r="A13" s="62"/>
      <c r="B13" s="64">
        <v>1</v>
      </c>
      <c r="C13" s="64">
        <v>2</v>
      </c>
      <c r="D13" s="198">
        <v>3</v>
      </c>
      <c r="E13" s="199"/>
      <c r="F13" s="198">
        <v>4</v>
      </c>
      <c r="G13" s="199"/>
      <c r="H13" s="198">
        <v>5</v>
      </c>
      <c r="I13" s="199"/>
      <c r="J13" s="222">
        <v>6</v>
      </c>
      <c r="K13" s="223"/>
      <c r="L13" s="62"/>
      <c r="M13" s="62"/>
    </row>
    <row r="14" spans="1:13" s="92" customFormat="1" ht="44.25" customHeight="1">
      <c r="B14" s="66">
        <v>1</v>
      </c>
      <c r="C14" s="93" t="s">
        <v>155</v>
      </c>
      <c r="D14" s="67">
        <v>5</v>
      </c>
      <c r="E14" s="68" t="s">
        <v>48</v>
      </c>
      <c r="F14" s="67">
        <v>1</v>
      </c>
      <c r="G14" s="68" t="s">
        <v>10</v>
      </c>
      <c r="H14" s="67">
        <f>D14*F14</f>
        <v>5</v>
      </c>
      <c r="I14" s="68" t="s">
        <v>142</v>
      </c>
      <c r="J14" s="69">
        <f>H14*60*235</f>
        <v>70500</v>
      </c>
      <c r="K14" s="70" t="s">
        <v>7</v>
      </c>
    </row>
    <row r="15" spans="1:13" s="90" customFormat="1" ht="44.25" customHeight="1">
      <c r="B15" s="71">
        <v>2</v>
      </c>
      <c r="C15" s="91" t="s">
        <v>156</v>
      </c>
      <c r="D15" s="72">
        <v>10</v>
      </c>
      <c r="E15" s="73" t="s">
        <v>128</v>
      </c>
      <c r="F15" s="72">
        <v>2</v>
      </c>
      <c r="G15" s="73" t="s">
        <v>10</v>
      </c>
      <c r="H15" s="72">
        <f>D15*F15</f>
        <v>20</v>
      </c>
      <c r="I15" s="73" t="s">
        <v>8</v>
      </c>
      <c r="J15" s="74">
        <f>H15*60*12</f>
        <v>14400</v>
      </c>
      <c r="K15" s="75" t="s">
        <v>7</v>
      </c>
    </row>
    <row r="16" spans="1:13" s="90" customFormat="1" ht="44.25" customHeight="1">
      <c r="B16" s="71">
        <v>3</v>
      </c>
      <c r="C16" s="91" t="s">
        <v>157</v>
      </c>
      <c r="D16" s="72">
        <v>22</v>
      </c>
      <c r="E16" s="73" t="s">
        <v>13</v>
      </c>
      <c r="F16" s="72">
        <v>15</v>
      </c>
      <c r="G16" s="73" t="s">
        <v>50</v>
      </c>
      <c r="H16" s="72">
        <f t="shared" ref="H16" si="0">D16*F16</f>
        <v>330</v>
      </c>
      <c r="I16" s="73" t="s">
        <v>148</v>
      </c>
      <c r="J16" s="74">
        <f>H16*12</f>
        <v>3960</v>
      </c>
      <c r="K16" s="75" t="s">
        <v>7</v>
      </c>
    </row>
    <row r="17" spans="2:11" s="90" customFormat="1" ht="44.25" customHeight="1">
      <c r="B17" s="71">
        <v>4</v>
      </c>
      <c r="C17" s="91" t="s">
        <v>158</v>
      </c>
      <c r="D17" s="72">
        <v>22</v>
      </c>
      <c r="E17" s="73" t="s">
        <v>13</v>
      </c>
      <c r="F17" s="72">
        <v>15</v>
      </c>
      <c r="G17" s="73" t="s">
        <v>50</v>
      </c>
      <c r="H17" s="72">
        <f t="shared" ref="H17:H18" si="1">D17*F17</f>
        <v>330</v>
      </c>
      <c r="I17" s="73" t="s">
        <v>148</v>
      </c>
      <c r="J17" s="74">
        <f>H17*12</f>
        <v>3960</v>
      </c>
      <c r="K17" s="75" t="s">
        <v>7</v>
      </c>
    </row>
    <row r="18" spans="2:11" s="90" customFormat="1" ht="44.25" customHeight="1">
      <c r="B18" s="71">
        <v>5</v>
      </c>
      <c r="C18" s="91" t="s">
        <v>159</v>
      </c>
      <c r="D18" s="72">
        <v>22</v>
      </c>
      <c r="E18" s="73" t="s">
        <v>13</v>
      </c>
      <c r="F18" s="72">
        <v>1</v>
      </c>
      <c r="G18" s="73" t="s">
        <v>10</v>
      </c>
      <c r="H18" s="72">
        <f t="shared" si="1"/>
        <v>22</v>
      </c>
      <c r="I18" s="73" t="s">
        <v>8</v>
      </c>
      <c r="J18" s="74">
        <f>H18*60*12</f>
        <v>15840</v>
      </c>
      <c r="K18" s="75" t="s">
        <v>7</v>
      </c>
    </row>
    <row r="19" spans="2:11" s="96" customFormat="1">
      <c r="B19" s="66"/>
      <c r="C19" s="218" t="s">
        <v>14</v>
      </c>
      <c r="D19" s="219"/>
      <c r="E19" s="219"/>
      <c r="F19" s="219"/>
      <c r="G19" s="219"/>
      <c r="H19" s="219"/>
      <c r="I19" s="220"/>
      <c r="J19" s="69">
        <f>SUM(J14:J18)</f>
        <v>108660</v>
      </c>
      <c r="K19" s="70" t="s">
        <v>15</v>
      </c>
    </row>
    <row r="20" spans="2:11" s="98" customFormat="1">
      <c r="B20" s="77"/>
      <c r="C20" s="206" t="s">
        <v>16</v>
      </c>
      <c r="D20" s="207"/>
      <c r="E20" s="207"/>
      <c r="F20" s="207"/>
      <c r="G20" s="207"/>
      <c r="H20" s="207"/>
      <c r="I20" s="208"/>
      <c r="J20" s="97">
        <f>J19/60</f>
        <v>1811</v>
      </c>
      <c r="K20" s="82" t="s">
        <v>17</v>
      </c>
    </row>
    <row r="21" spans="2:11" s="59" customFormat="1"/>
    <row r="22" spans="2:11" s="59" customFormat="1"/>
    <row r="23" spans="2:11" s="59" customFormat="1">
      <c r="C23" s="48" t="s">
        <v>18</v>
      </c>
      <c r="D23" s="99">
        <f>J20</f>
        <v>1811</v>
      </c>
      <c r="E23" s="100" t="s">
        <v>130</v>
      </c>
    </row>
    <row r="24" spans="2:11" s="59" customFormat="1">
      <c r="C24" s="101" t="s">
        <v>62</v>
      </c>
      <c r="D24" s="59">
        <f>D23/1250</f>
        <v>1.4488000000000001</v>
      </c>
    </row>
    <row r="25" spans="2:11" s="59" customFormat="1">
      <c r="C25" s="48" t="s">
        <v>19</v>
      </c>
      <c r="D25" s="102">
        <f>ROUND(D24,0)</f>
        <v>1</v>
      </c>
    </row>
    <row r="26" spans="2:11" s="61" customFormat="1">
      <c r="C26" s="59"/>
      <c r="D26" s="59"/>
      <c r="E26" s="59"/>
    </row>
    <row r="27" spans="2:11" s="61" customFormat="1" ht="25.5">
      <c r="C27" s="58" t="s">
        <v>129</v>
      </c>
      <c r="D27" s="88">
        <f>D25</f>
        <v>1</v>
      </c>
      <c r="E27" s="59" t="s">
        <v>21</v>
      </c>
      <c r="F27" s="111">
        <v>1</v>
      </c>
    </row>
  </sheetData>
  <mergeCells count="12">
    <mergeCell ref="D13:E13"/>
    <mergeCell ref="F13:G13"/>
    <mergeCell ref="H13:I13"/>
    <mergeCell ref="J13:K13"/>
    <mergeCell ref="C19:I19"/>
    <mergeCell ref="C20:I20"/>
    <mergeCell ref="J2:K2"/>
    <mergeCell ref="B5:K6"/>
    <mergeCell ref="D12:E12"/>
    <mergeCell ref="F12:G12"/>
    <mergeCell ref="H12:I12"/>
    <mergeCell ref="J12:K12"/>
  </mergeCells>
  <pageMargins left="0.43" right="0.24" top="0.74803149606299213" bottom="0.74803149606299213" header="0.31496062992125984" footer="0.31496062992125984"/>
  <pageSetup paperSize="25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FORMULIR - G</vt:lpstr>
      <vt:lpstr>Analis Pengeluaran</vt:lpstr>
      <vt:lpstr>Analis Penerimaan</vt:lpstr>
      <vt:lpstr>Pengelola Keuangan</vt:lpstr>
      <vt:lpstr>Penyusun Lap. dan Peng. Keu</vt:lpstr>
      <vt:lpstr>Prana Komputer Pelaksana</vt:lpstr>
      <vt:lpstr>Pranata Komp. Pelak. Pemula</vt:lpstr>
      <vt:lpstr>Bend. Pengeluaran</vt:lpstr>
      <vt:lpstr>Bend. Penerimaan</vt:lpstr>
      <vt:lpstr>BPP</vt:lpstr>
      <vt:lpstr>Pramu Kantor</vt:lpstr>
      <vt:lpstr>'Analis Penerimaan'!Print_Area</vt:lpstr>
      <vt:lpstr>'Bend. Penerimaan'!Print_Area</vt:lpstr>
      <vt:lpstr>'Bend. Pengeluaran'!Print_Area</vt:lpstr>
      <vt:lpstr>BPP!Print_Area</vt:lpstr>
      <vt:lpstr>'FORMULIR - G'!Print_Area</vt:lpstr>
      <vt:lpstr>'Pengelola Keuangan'!Print_Area</vt:lpstr>
      <vt:lpstr>'Penyusun Lap. dan Peng. Keu'!Print_Area</vt:lpstr>
      <vt:lpstr>'Pramu Kantor'!Print_Area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My Computer</cp:lastModifiedBy>
  <cp:lastPrinted>2012-12-10T11:09:13Z</cp:lastPrinted>
  <dcterms:created xsi:type="dcterms:W3CDTF">2010-02-01T01:14:38Z</dcterms:created>
  <dcterms:modified xsi:type="dcterms:W3CDTF">2012-12-10T11:10:58Z</dcterms:modified>
</cp:coreProperties>
</file>